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VANBAN _MOI\"/>
    </mc:Choice>
  </mc:AlternateContent>
  <bookViews>
    <workbookView xWindow="0" yWindow="0" windowWidth="23040" windowHeight="9096" activeTab="4"/>
  </bookViews>
  <sheets>
    <sheet name="PL1" sheetId="12" r:id="rId1"/>
    <sheet name="PL2" sheetId="16" r:id="rId2"/>
    <sheet name="PL3" sheetId="13" r:id="rId3"/>
    <sheet name="PL4" sheetId="17" r:id="rId4"/>
    <sheet name="PL5" sheetId="15" r:id="rId5"/>
  </sheets>
  <definedNames>
    <definedName name="_xlnm.Print_Area" localSheetId="0">'PL1'!$A$1:$I$48</definedName>
    <definedName name="_xlnm.Print_Titles" localSheetId="0">'PL1'!$4:$4</definedName>
    <definedName name="_xlnm.Print_Titles" localSheetId="4">'PL5'!$4:$7</definedName>
  </definedNames>
  <calcPr calcId="152511"/>
</workbook>
</file>

<file path=xl/calcChain.xml><?xml version="1.0" encoding="utf-8"?>
<calcChain xmlns="http://schemas.openxmlformats.org/spreadsheetml/2006/main">
  <c r="E35" i="15" l="1"/>
  <c r="E39" i="15"/>
  <c r="E43" i="15"/>
  <c r="C35" i="15"/>
  <c r="L42" i="12"/>
  <c r="K42" i="12"/>
  <c r="P43" i="12"/>
  <c r="N43" i="12"/>
  <c r="M44" i="12"/>
  <c r="M43" i="12"/>
  <c r="L44" i="12"/>
  <c r="K44" i="12"/>
  <c r="K43" i="12"/>
  <c r="K41" i="12"/>
  <c r="L40" i="12"/>
  <c r="K40" i="12"/>
  <c r="K38" i="12"/>
  <c r="N34" i="12"/>
  <c r="N36" i="12"/>
  <c r="N35" i="12"/>
  <c r="M35" i="12"/>
  <c r="M36" i="12"/>
  <c r="K36" i="12"/>
  <c r="L36" i="12"/>
  <c r="L35" i="12"/>
  <c r="K35" i="12"/>
  <c r="K34" i="12"/>
  <c r="L31" i="12"/>
  <c r="K31" i="12"/>
  <c r="L30" i="12"/>
  <c r="K30" i="12"/>
  <c r="M27" i="12"/>
  <c r="K27" i="12"/>
  <c r="M18" i="12"/>
  <c r="J15" i="12"/>
  <c r="F10" i="12"/>
  <c r="J16" i="12"/>
  <c r="K15" i="12"/>
  <c r="J14" i="12"/>
  <c r="N33" i="12"/>
  <c r="F25" i="12"/>
  <c r="F8" i="12"/>
  <c r="H12" i="12"/>
  <c r="H10" i="12"/>
  <c r="V38" i="15"/>
  <c r="W38" i="15"/>
  <c r="D22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R22" i="15"/>
  <c r="S22" i="15"/>
  <c r="T22" i="15"/>
  <c r="U22" i="15"/>
  <c r="C22" i="15"/>
  <c r="D39" i="15"/>
  <c r="F39" i="15"/>
  <c r="G39" i="15"/>
  <c r="H39" i="15"/>
  <c r="I39" i="15"/>
  <c r="J39" i="15"/>
  <c r="K39" i="15"/>
  <c r="L39" i="15"/>
  <c r="M39" i="15"/>
  <c r="N39" i="15"/>
  <c r="O39" i="15"/>
  <c r="P39" i="15"/>
  <c r="Q39" i="15"/>
  <c r="R39" i="15"/>
  <c r="S39" i="15"/>
  <c r="T39" i="15"/>
  <c r="U39" i="15"/>
  <c r="C39" i="15"/>
  <c r="U48" i="15"/>
  <c r="T48" i="15"/>
  <c r="S48" i="15"/>
  <c r="R48" i="15"/>
  <c r="Q48" i="15"/>
  <c r="P48" i="15"/>
  <c r="O48" i="15"/>
  <c r="N48" i="15"/>
  <c r="L47" i="15"/>
  <c r="W44" i="15"/>
  <c r="X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D43" i="15"/>
  <c r="C43" i="15"/>
  <c r="W42" i="15"/>
  <c r="V42" i="15"/>
  <c r="W41" i="15"/>
  <c r="V41" i="15"/>
  <c r="W40" i="15"/>
  <c r="V40" i="15"/>
  <c r="W37" i="15"/>
  <c r="V37" i="15"/>
  <c r="W36" i="15"/>
  <c r="V36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D35" i="15"/>
  <c r="W31" i="15"/>
  <c r="V31" i="15"/>
  <c r="W30" i="15"/>
  <c r="V30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I29" i="15"/>
  <c r="H29" i="15"/>
  <c r="G29" i="15"/>
  <c r="F29" i="15"/>
  <c r="E29" i="15"/>
  <c r="D29" i="15"/>
  <c r="C29" i="15"/>
  <c r="V29" i="15" s="1"/>
  <c r="W28" i="15"/>
  <c r="V28" i="15"/>
  <c r="W27" i="15"/>
  <c r="V27" i="15"/>
  <c r="W26" i="15"/>
  <c r="V26" i="15"/>
  <c r="W25" i="15"/>
  <c r="V25" i="15"/>
  <c r="W24" i="15"/>
  <c r="V24" i="15"/>
  <c r="W23" i="15"/>
  <c r="W22" i="15" s="1"/>
  <c r="V23" i="15"/>
  <c r="V22" i="15" s="1"/>
  <c r="W21" i="15"/>
  <c r="V21" i="15"/>
  <c r="W20" i="15"/>
  <c r="V20" i="15"/>
  <c r="W19" i="15"/>
  <c r="V19" i="15"/>
  <c r="W18" i="15"/>
  <c r="V18" i="15"/>
  <c r="W17" i="15"/>
  <c r="V17" i="15"/>
  <c r="U16" i="15"/>
  <c r="T16" i="15"/>
  <c r="S16" i="15"/>
  <c r="R16" i="15"/>
  <c r="Q16" i="15"/>
  <c r="P16" i="15"/>
  <c r="O16" i="15"/>
  <c r="N16" i="15"/>
  <c r="N45" i="15" s="1"/>
  <c r="M16" i="15"/>
  <c r="L16" i="15"/>
  <c r="K16" i="15"/>
  <c r="K45" i="15" s="1"/>
  <c r="J16" i="15"/>
  <c r="I16" i="15"/>
  <c r="H16" i="15"/>
  <c r="G16" i="15"/>
  <c r="W16" i="15" s="1"/>
  <c r="F16" i="15"/>
  <c r="E16" i="15"/>
  <c r="D16" i="15"/>
  <c r="C16" i="15"/>
  <c r="C45" i="15" s="1"/>
  <c r="W15" i="15"/>
  <c r="V15" i="15"/>
  <c r="W14" i="15"/>
  <c r="V14" i="15"/>
  <c r="W13" i="15"/>
  <c r="V13" i="15"/>
  <c r="U12" i="15"/>
  <c r="T12" i="15"/>
  <c r="T45" i="15" s="1"/>
  <c r="S12" i="15"/>
  <c r="R12" i="15"/>
  <c r="Q12" i="15"/>
  <c r="P12" i="15"/>
  <c r="P44" i="15" s="1"/>
  <c r="O12" i="15"/>
  <c r="N12" i="15"/>
  <c r="N44" i="15" s="1"/>
  <c r="M12" i="15"/>
  <c r="M45" i="15" s="1"/>
  <c r="L12" i="15"/>
  <c r="L45" i="15" s="1"/>
  <c r="K12" i="15"/>
  <c r="J12" i="15"/>
  <c r="I12" i="15"/>
  <c r="I44" i="15" s="1"/>
  <c r="H12" i="15"/>
  <c r="G12" i="15"/>
  <c r="F12" i="15"/>
  <c r="E12" i="15"/>
  <c r="V12" i="15" s="1"/>
  <c r="D12" i="15"/>
  <c r="C12" i="15"/>
  <c r="W11" i="15"/>
  <c r="V11" i="15"/>
  <c r="Z10" i="15"/>
  <c r="W10" i="15"/>
  <c r="V10" i="15"/>
  <c r="Z9" i="15"/>
  <c r="W9" i="15"/>
  <c r="V9" i="15"/>
  <c r="U8" i="15"/>
  <c r="T8" i="15"/>
  <c r="S8" i="15"/>
  <c r="S7" i="15" s="1"/>
  <c r="R8" i="15"/>
  <c r="Q8" i="15"/>
  <c r="Q7" i="15" s="1"/>
  <c r="P8" i="15"/>
  <c r="O8" i="15"/>
  <c r="O7" i="15" s="1"/>
  <c r="N8" i="15"/>
  <c r="N7" i="15"/>
  <c r="M8" i="15"/>
  <c r="L8" i="15"/>
  <c r="L7" i="15" s="1"/>
  <c r="K8" i="15"/>
  <c r="J8" i="15"/>
  <c r="I8" i="15"/>
  <c r="I7" i="15" s="1"/>
  <c r="H8" i="15"/>
  <c r="H7" i="15"/>
  <c r="G8" i="15"/>
  <c r="F8" i="15"/>
  <c r="E8" i="15"/>
  <c r="E7" i="15"/>
  <c r="D8" i="15"/>
  <c r="C8" i="15"/>
  <c r="C16" i="16"/>
  <c r="C10" i="16"/>
  <c r="C9" i="16" s="1"/>
  <c r="C8" i="16" s="1"/>
  <c r="C7" i="16" s="1"/>
  <c r="G47" i="12"/>
  <c r="G46" i="12"/>
  <c r="I44" i="12"/>
  <c r="G44" i="12"/>
  <c r="I43" i="12"/>
  <c r="G43" i="12"/>
  <c r="I42" i="12"/>
  <c r="G42" i="12"/>
  <c r="I41" i="12"/>
  <c r="G41" i="12"/>
  <c r="I40" i="12"/>
  <c r="G40" i="12"/>
  <c r="I39" i="12"/>
  <c r="G39" i="12"/>
  <c r="I38" i="12"/>
  <c r="G38" i="12"/>
  <c r="I37" i="12"/>
  <c r="G37" i="12"/>
  <c r="I36" i="12"/>
  <c r="G36" i="12"/>
  <c r="I35" i="12"/>
  <c r="G35" i="12"/>
  <c r="I34" i="12"/>
  <c r="G34" i="12"/>
  <c r="I33" i="12"/>
  <c r="G33" i="12"/>
  <c r="I32" i="12"/>
  <c r="G32" i="12"/>
  <c r="I31" i="12"/>
  <c r="G31" i="12"/>
  <c r="I30" i="12"/>
  <c r="G30" i="12"/>
  <c r="I29" i="12"/>
  <c r="G29" i="12"/>
  <c r="I28" i="12"/>
  <c r="G28" i="12"/>
  <c r="I27" i="12"/>
  <c r="G27" i="12"/>
  <c r="I26" i="12"/>
  <c r="G26" i="12"/>
  <c r="H25" i="12"/>
  <c r="H8" i="12" s="1"/>
  <c r="L8" i="12" s="1"/>
  <c r="K19" i="12"/>
  <c r="K18" i="12"/>
  <c r="J18" i="12"/>
  <c r="K17" i="12"/>
  <c r="J17" i="12"/>
  <c r="K16" i="12"/>
  <c r="K14" i="12"/>
  <c r="K13" i="12"/>
  <c r="E11" i="12"/>
  <c r="E10" i="12"/>
  <c r="E8" i="12"/>
  <c r="G8" i="12" s="1"/>
  <c r="C13" i="16"/>
  <c r="W35" i="15"/>
  <c r="H44" i="15"/>
  <c r="F44" i="15"/>
  <c r="C7" i="15"/>
  <c r="J44" i="15"/>
  <c r="L44" i="15"/>
  <c r="R44" i="15"/>
  <c r="V39" i="15"/>
  <c r="W12" i="15"/>
  <c r="V16" i="15"/>
  <c r="S44" i="15"/>
  <c r="H45" i="15"/>
  <c r="S45" i="15"/>
  <c r="W29" i="15"/>
  <c r="P45" i="15"/>
  <c r="Q45" i="15"/>
  <c r="T44" i="15"/>
  <c r="D45" i="15"/>
  <c r="I45" i="15"/>
  <c r="H11" i="12"/>
  <c r="E44" i="15"/>
  <c r="K7" i="15"/>
  <c r="D7" i="15" l="1"/>
  <c r="G45" i="15"/>
  <c r="R45" i="15"/>
  <c r="Q44" i="15"/>
  <c r="M44" i="15"/>
  <c r="G7" i="15"/>
  <c r="C44" i="15"/>
  <c r="M7" i="15"/>
  <c r="P7" i="15"/>
  <c r="T7" i="15"/>
  <c r="E45" i="15"/>
  <c r="F7" i="15"/>
  <c r="W39" i="15"/>
  <c r="S46" i="15" s="1"/>
  <c r="G44" i="15"/>
  <c r="R7" i="15"/>
  <c r="J7" i="15"/>
  <c r="U44" i="15"/>
  <c r="V35" i="15"/>
  <c r="O44" i="15"/>
  <c r="U46" i="15"/>
  <c r="N46" i="15"/>
  <c r="W43" i="15"/>
  <c r="X44" i="15" s="1"/>
  <c r="D44" i="15"/>
  <c r="J45" i="15"/>
  <c r="O46" i="15"/>
  <c r="K44" i="15"/>
  <c r="U45" i="15"/>
  <c r="F45" i="15"/>
  <c r="U7" i="15"/>
  <c r="O45" i="15"/>
  <c r="R46" i="15"/>
  <c r="Q46" i="15"/>
  <c r="M46" i="15"/>
  <c r="P46" i="15"/>
  <c r="T46" i="15" l="1"/>
  <c r="L46" i="15" s="1"/>
  <c r="L49" i="15" s="1"/>
</calcChain>
</file>

<file path=xl/comments1.xml><?xml version="1.0" encoding="utf-8"?>
<comments xmlns="http://schemas.openxmlformats.org/spreadsheetml/2006/main">
  <authors>
    <author>MAYIN</author>
  </authors>
  <commentList>
    <comment ref="L11" authorId="0" shapeId="0">
      <text>
        <r>
          <rPr>
            <b/>
            <sz val="9"/>
            <color indexed="81"/>
            <rFont val="Tahoma"/>
            <family val="2"/>
          </rPr>
          <t>MAYIN:</t>
        </r>
        <r>
          <rPr>
            <sz val="9"/>
            <color indexed="81"/>
            <rFont val="Tahoma"/>
            <family val="2"/>
          </rPr>
          <t xml:space="preserve">
37,564 triệu đồng</t>
        </r>
      </text>
    </comment>
    <comment ref="S11" authorId="0" shapeId="0">
      <text>
        <r>
          <rPr>
            <b/>
            <sz val="9"/>
            <color indexed="81"/>
            <rFont val="Tahoma"/>
            <family val="2"/>
          </rPr>
          <t>MAYIN:</t>
        </r>
        <r>
          <rPr>
            <sz val="9"/>
            <color indexed="81"/>
            <rFont val="Tahoma"/>
            <family val="2"/>
          </rPr>
          <t xml:space="preserve">
hoi lại sở TN</t>
        </r>
      </text>
    </comment>
    <comment ref="T11" authorId="0" shapeId="0">
      <text>
        <r>
          <rPr>
            <b/>
            <sz val="9"/>
            <color indexed="81"/>
            <rFont val="Tahoma"/>
            <family val="2"/>
          </rPr>
          <t>MAYIN:</t>
        </r>
        <r>
          <rPr>
            <sz val="9"/>
            <color indexed="81"/>
            <rFont val="Tahoma"/>
            <family val="2"/>
          </rPr>
          <t xml:space="preserve">
so Noi đánh giá chưa đạt</t>
        </r>
      </text>
    </comment>
    <comment ref="L24" authorId="0" shapeId="0">
      <text>
        <r>
          <rPr>
            <b/>
            <sz val="9"/>
            <color indexed="81"/>
            <rFont val="Tahoma"/>
            <family val="2"/>
          </rPr>
          <t>38,032 triệu đồng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MAYIN:</t>
        </r>
        <r>
          <rPr>
            <sz val="9"/>
            <color indexed="81"/>
            <rFont val="Tahoma"/>
            <family val="2"/>
          </rPr>
          <t xml:space="preserve">
Cc đánh giá chưa đạt</t>
        </r>
      </text>
    </comment>
    <comment ref="T24" authorId="0" shapeId="0">
      <text>
        <r>
          <rPr>
            <b/>
            <sz val="9"/>
            <color indexed="81"/>
            <rFont val="Tahoma"/>
            <family val="2"/>
          </rPr>
          <t>sở đánh giá rớt</t>
        </r>
      </text>
    </comment>
    <comment ref="L25" authorId="0" shapeId="0">
      <text>
        <r>
          <rPr>
            <b/>
            <sz val="9"/>
            <color indexed="81"/>
            <rFont val="Tahoma"/>
            <family val="2"/>
          </rPr>
          <t>38,032 triệu đồng</t>
        </r>
      </text>
    </comment>
    <comment ref="O25" authorId="0" shapeId="0">
      <text>
        <r>
          <rPr>
            <b/>
            <sz val="9"/>
            <color indexed="81"/>
            <rFont val="Tahoma"/>
            <family val="2"/>
          </rPr>
          <t>MAYIN:</t>
        </r>
        <r>
          <rPr>
            <sz val="9"/>
            <color indexed="81"/>
            <rFont val="Tahoma"/>
            <family val="2"/>
          </rPr>
          <t xml:space="preserve">
Cc đánh giá chưa đạt</t>
        </r>
      </text>
    </comment>
    <comment ref="T25" authorId="0" shapeId="0">
      <text>
        <r>
          <rPr>
            <b/>
            <sz val="9"/>
            <color indexed="81"/>
            <rFont val="Tahoma"/>
            <family val="2"/>
          </rPr>
          <t>sở đánh giá rớt</t>
        </r>
      </text>
    </comment>
  </commentList>
</comments>
</file>

<file path=xl/sharedStrings.xml><?xml version="1.0" encoding="utf-8"?>
<sst xmlns="http://schemas.openxmlformats.org/spreadsheetml/2006/main" count="1081" uniqueCount="317">
  <si>
    <t>Ghi chú</t>
  </si>
  <si>
    <t>Giao thông</t>
  </si>
  <si>
    <t>Thủy lợi</t>
  </si>
  <si>
    <t>Điện</t>
  </si>
  <si>
    <t>TT</t>
  </si>
  <si>
    <t>Tính đến thời điểm báo cáo</t>
  </si>
  <si>
    <t>I</t>
  </si>
  <si>
    <t>II</t>
  </si>
  <si>
    <t>III</t>
  </si>
  <si>
    <t>Nội dung chỉ tiêu</t>
  </si>
  <si>
    <t>MỤC TIÊU</t>
  </si>
  <si>
    <t>Mức đạt tiêu chí bình quân/xã</t>
  </si>
  <si>
    <t>Mức đạt tiêu chí bình quân/xã nghèo, đặc biệt khó khăn</t>
  </si>
  <si>
    <t>Kết quả đạt chuẩn tiêu chí theo xã</t>
  </si>
  <si>
    <t>Số xã đạt 18 tiêu chí</t>
  </si>
  <si>
    <t>Số xã đạt 17 tiêu chí</t>
  </si>
  <si>
    <t>Kết quả đạt chuẩn theo từng tiêu chí</t>
  </si>
  <si>
    <t>Kế hoạch</t>
  </si>
  <si>
    <t xml:space="preserve">Tên xã </t>
  </si>
  <si>
    <t>Các tiêu chí thực hiện</t>
  </si>
  <si>
    <t xml:space="preserve">Trường học </t>
  </si>
  <si>
    <t>Cơ sở vật chất văn hóa</t>
  </si>
  <si>
    <t>Nhà ở dân cư</t>
  </si>
  <si>
    <t>Thu nhập</t>
  </si>
  <si>
    <t>Hộ nghèo</t>
  </si>
  <si>
    <t>Y tế</t>
  </si>
  <si>
    <t>Văn hóa</t>
  </si>
  <si>
    <t>Hệ thống tổ chức chính trị xã hội</t>
  </si>
  <si>
    <t>a</t>
  </si>
  <si>
    <t>b</t>
  </si>
  <si>
    <t>TỔNG</t>
  </si>
  <si>
    <t>I. HUYỆN TÂN HỒNG</t>
  </si>
  <si>
    <t>Tân Thành B</t>
  </si>
  <si>
    <t>Đ</t>
  </si>
  <si>
    <t>Tân Công Chí</t>
  </si>
  <si>
    <t>II. HUYỆN HỒNG NGỰ</t>
  </si>
  <si>
    <t>Thường Phước 2</t>
  </si>
  <si>
    <t>Long Thuận</t>
  </si>
  <si>
    <t>An Bình A</t>
  </si>
  <si>
    <t>Phú Cường</t>
  </si>
  <si>
    <t>Tân Bình</t>
  </si>
  <si>
    <t>Bình Thành</t>
  </si>
  <si>
    <t>Tân Nghĩa</t>
  </si>
  <si>
    <t>Gáo Giồng</t>
  </si>
  <si>
    <t>Mỹ Thọ</t>
  </si>
  <si>
    <t>Bình Thạnh</t>
  </si>
  <si>
    <t>Hòa An</t>
  </si>
  <si>
    <t>Tân Thuận Đông</t>
  </si>
  <si>
    <t>Thanh Mỹ</t>
  </si>
  <si>
    <t>Đốc Binh Kiều</t>
  </si>
  <si>
    <t>Mỹ Đông</t>
  </si>
  <si>
    <t>Định Yên</t>
  </si>
  <si>
    <t>Vĩnh Thới</t>
  </si>
  <si>
    <t>Long Thắng</t>
  </si>
  <si>
    <t>Hòa Long</t>
  </si>
  <si>
    <t>Tân Khánh Đông</t>
  </si>
  <si>
    <t xml:space="preserve">An Phú Thuận            </t>
  </si>
  <si>
    <t xml:space="preserve">Tân Nhuận Đông              </t>
  </si>
  <si>
    <t xml:space="preserve"> An Khánh</t>
  </si>
  <si>
    <t>* Chú Thích</t>
  </si>
  <si>
    <t>Tân Hội</t>
  </si>
  <si>
    <t>Tân Quới</t>
  </si>
  <si>
    <t>Tân Long</t>
  </si>
  <si>
    <t>Phú Điền</t>
  </si>
  <si>
    <t>Láng Biển</t>
  </si>
  <si>
    <t>Hưng Thạnh</t>
  </si>
  <si>
    <t>Thạnh Lợi</t>
  </si>
  <si>
    <t>Tân Phước</t>
  </si>
  <si>
    <t>Tân Dương</t>
  </si>
  <si>
    <t>Thông Bình</t>
  </si>
  <si>
    <t>Tân Thành A</t>
  </si>
  <si>
    <t>Thường Thới Hậu A</t>
  </si>
  <si>
    <t>Long Khánh A</t>
  </si>
  <si>
    <t>Long Khánh B</t>
  </si>
  <si>
    <t>An Bình B</t>
  </si>
  <si>
    <t>An Long</t>
  </si>
  <si>
    <t>Phú Ninh</t>
  </si>
  <si>
    <t>Phú Thành A</t>
  </si>
  <si>
    <t>Phú Thành B</t>
  </si>
  <si>
    <t>Phú Hiệp</t>
  </si>
  <si>
    <t xml:space="preserve">An Phong </t>
  </si>
  <si>
    <t>Tân Thạnh</t>
  </si>
  <si>
    <t>Tân Phú</t>
  </si>
  <si>
    <t>Tân Mỹ</t>
  </si>
  <si>
    <t>Phú Lợi</t>
  </si>
  <si>
    <t>Bình Tấn</t>
  </si>
  <si>
    <t>Ba Sao</t>
  </si>
  <si>
    <t>Nhị Mỹ</t>
  </si>
  <si>
    <t>Mỹ Xương</t>
  </si>
  <si>
    <t>Bình Hàng Tây</t>
  </si>
  <si>
    <t>Định An</t>
  </si>
  <si>
    <t>Long Hưng A</t>
  </si>
  <si>
    <t>Tân Thành</t>
  </si>
  <si>
    <t>Tân Qui Tây</t>
  </si>
  <si>
    <t>Tân Phú Trung</t>
  </si>
  <si>
    <t>An Nhơn</t>
  </si>
  <si>
    <t>Phú Hựu</t>
  </si>
  <si>
    <t>Số xã đạt 16 tiêu chí</t>
  </si>
  <si>
    <t>Số xã đạt 15 tiêu chí</t>
  </si>
  <si>
    <t>Số xã đạt 14 tiêu chí</t>
  </si>
  <si>
    <t>Số xã đạt 13 tiêu chí</t>
  </si>
  <si>
    <t>Số xã đạt 12 tiêu chí</t>
  </si>
  <si>
    <t>Số xã đạt 11 tiêu chí</t>
  </si>
  <si>
    <t>Số xã đạt 10 tiêu chí</t>
  </si>
  <si>
    <t>Số xã đạt 09 tiêu chí</t>
  </si>
  <si>
    <t>Số xã đạt 08 tiêu chí</t>
  </si>
  <si>
    <t>Số xã đạt dưới 08 tiêu chí</t>
  </si>
  <si>
    <t>Số xã đạt 19 tiêu chí</t>
  </si>
  <si>
    <t>1. Số xã đạt tiêu chí Quy hoạch</t>
  </si>
  <si>
    <t>2. Số xã đạt tiêu chí Giao thông</t>
  </si>
  <si>
    <t>3. Số xã đạt tiêu chí Thủy lợi</t>
  </si>
  <si>
    <t>4. Số xã đạt tiêu chí Điện</t>
  </si>
  <si>
    <t>5. Số xã đạt tiêu chí Trường học</t>
  </si>
  <si>
    <t>6. Số xã đạt tiêu chí Cơ sở vật chất văn hóa</t>
  </si>
  <si>
    <t>10. Số xã đạt tiêu chí Thu nhập</t>
  </si>
  <si>
    <t>11. Số xã đạt tiêu chí Hộ nghèo</t>
  </si>
  <si>
    <t>15. Số xã đạt tiêu chí Y tế</t>
  </si>
  <si>
    <t>16. Số xã đạt tiêu chí Văn hóa</t>
  </si>
  <si>
    <t>18. Số xã đạt tiêu chí Hệ thống tổ chức CT-XH vững mạnh</t>
  </si>
  <si>
    <t>Mỹ Hòa</t>
  </si>
  <si>
    <t xml:space="preserve">Quy hoạch </t>
  </si>
  <si>
    <t>Cơ sở hạ tầng thương mại nông thôn</t>
  </si>
  <si>
    <t>Thông tin và Truyền thông</t>
  </si>
  <si>
    <t>Làm thường xuyên</t>
  </si>
  <si>
    <t>Tổ chức sản xuất</t>
  </si>
  <si>
    <t>Giáo dục và đào tạo</t>
  </si>
  <si>
    <t>Môi trường và an toàn thực phẩm</t>
  </si>
  <si>
    <t>Quốc phòng và An ninh</t>
  </si>
  <si>
    <t xml:space="preserve">7. Số xã đạt tiêu chí Cơ sở hạ tầng thương mại </t>
  </si>
  <si>
    <t>8. Số xã đạt tiêu chí Thông tin và Truyền thông</t>
  </si>
  <si>
    <t>9. Số xã đạt tiêu chí Nhà ở dân cư</t>
  </si>
  <si>
    <t xml:space="preserve">13. Số xã đạt tiêu chí Tổ chức sản xuất </t>
  </si>
  <si>
    <t>14. Số xã đạt tiêu chí Giáo dục và đào tạo</t>
  </si>
  <si>
    <t>17. Số xã đạt tiêu chí Môi trường và an toàn thực phẩm</t>
  </si>
  <si>
    <t>19. Số xã đạt tiêu chí Quốc phòng và An ninh</t>
  </si>
  <si>
    <t xml:space="preserve">Đ: Tiêu chí đạt </t>
  </si>
  <si>
    <t>2018</t>
  </si>
  <si>
    <t>R</t>
  </si>
  <si>
    <t>Trong đó số xã đạt chuẩn đã có QĐ công nhận</t>
  </si>
  <si>
    <t>Đơn vị: Triệu đồng</t>
  </si>
  <si>
    <t>(1)</t>
  </si>
  <si>
    <t>(2)</t>
  </si>
  <si>
    <t>(3)</t>
  </si>
  <si>
    <t>TỔNG VỐN</t>
  </si>
  <si>
    <t>NGÂN SÁCH NHÀ NƯỚC</t>
  </si>
  <si>
    <t>Vốn đầu tư trực tiếp cho Chương trình nông thôn mới</t>
  </si>
  <si>
    <t>- Ngân sách Trung ương</t>
  </si>
  <si>
    <t>+ Đầu tư phát triển</t>
  </si>
  <si>
    <t>+ Vốn sự nghiệp</t>
  </si>
  <si>
    <t>- Vốn bảo vệ và phát triển đất trồng lúa</t>
  </si>
  <si>
    <t>- Vốn cấp bù miễn thu thủy lợi phí</t>
  </si>
  <si>
    <t>HUY ĐỘNG TỪ CỘNG ĐỒNG DÂN CƯ VÀ VỐN KHÁC</t>
  </si>
  <si>
    <t>- Ngân sách địa phương đối ứng</t>
  </si>
  <si>
    <t>+ Ngân sách tỉnh</t>
  </si>
  <si>
    <t>+ Ngân sách huyện, xã</t>
  </si>
  <si>
    <t>- Chương trình MTQG giảm nghèo bền vững</t>
  </si>
  <si>
    <t>(tỉnh, huyện)</t>
  </si>
  <si>
    <t>Vốn lồng ghép từ các chương trình, dự án khác để đầu tư các xã hoàn thành các tiêu chí nông thôn mới</t>
  </si>
  <si>
    <t>ĐVT</t>
  </si>
  <si>
    <t>tiêu chí</t>
  </si>
  <si>
    <t>Tiêu chí chưa đạt</t>
  </si>
  <si>
    <t>Đơn vị huyện</t>
  </si>
  <si>
    <t>Huyện Lai Vung</t>
  </si>
  <si>
    <t>Huyện Châu Thành</t>
  </si>
  <si>
    <t>Tỷ lệ đạt so KH</t>
  </si>
  <si>
    <t>tiêu chí/xã</t>
  </si>
  <si>
    <t>xã</t>
  </si>
  <si>
    <t>Huyện Lấp Vò</t>
  </si>
  <si>
    <t>THỰC HIỆN BỘ TIÊU CHÍ</t>
  </si>
  <si>
    <t xml:space="preserve">MỘT SỐ CHỈ TIÊU CHỦ YẾU TRÊN ĐỊA BÀN NÔNG THÔN </t>
  </si>
  <si>
    <t xml:space="preserve">Tỷ lệ hộ nghèo </t>
  </si>
  <si>
    <t>%</t>
  </si>
  <si>
    <t>Giảm 1,5%</t>
  </si>
  <si>
    <t>Tỷ lệ người dân tham gia BHYT</t>
  </si>
  <si>
    <t>Tỷ lệ hộ được sử dụng nước sinh hoạt hợp vệ sinh, nước sạch theo quy chuẩn Bộ Y tế</t>
  </si>
  <si>
    <t>Huyện Tân Hồng</t>
  </si>
  <si>
    <t>Huyện Hồng Ngự</t>
  </si>
  <si>
    <t>Huyện Thanh Bình</t>
  </si>
  <si>
    <t>Huyện Cao Lãnh</t>
  </si>
  <si>
    <t>12. Số xã đạt tiêu chí lao động có việc làm</t>
  </si>
  <si>
    <t>Lao động có việc làm</t>
  </si>
  <si>
    <t>Tiêu chí</t>
  </si>
  <si>
    <t>Xã điểm</t>
  </si>
  <si>
    <t>An Hiệp</t>
  </si>
  <si>
    <t>17</t>
  </si>
  <si>
    <t>III. HUYỆN TAM NÔNG</t>
  </si>
  <si>
    <t>IV. HUYỆN THANH BÌNH</t>
  </si>
  <si>
    <t>V. HUYỆN CAO LÃNH</t>
  </si>
  <si>
    <t>p</t>
  </si>
  <si>
    <t>100%
100%</t>
  </si>
  <si>
    <t>99,5%
68%</t>
  </si>
  <si>
    <t>Năm 2019</t>
  </si>
  <si>
    <t>Kết quả cuối năm 2018</t>
  </si>
  <si>
    <t>Kế hoạch năm 2020</t>
  </si>
  <si>
    <t>Thực hiện năm 2019</t>
  </si>
  <si>
    <t>99,5%      68%</t>
  </si>
  <si>
    <t>100%
70%</t>
  </si>
  <si>
    <t>Số tiêu chí cuối 2019</t>
  </si>
  <si>
    <t>Tên xã</t>
  </si>
  <si>
    <t>Năm đạt chuẩn</t>
  </si>
  <si>
    <t>Xã điểm 2011-2015</t>
  </si>
  <si>
    <t xml:space="preserve">An Phước </t>
  </si>
  <si>
    <t>Xã điểm 2016-2020</t>
  </si>
  <si>
    <t>HUYỆN HỒNG NGỰ</t>
  </si>
  <si>
    <t>Thường Lạc</t>
  </si>
  <si>
    <t>THỊ XÃ HỒNG NGỰ</t>
  </si>
  <si>
    <t>Xã diện</t>
  </si>
  <si>
    <t>HUYỆN TAM NÔNG</t>
  </si>
  <si>
    <t xml:space="preserve">An Hòa </t>
  </si>
  <si>
    <t xml:space="preserve">Hòa Bình </t>
  </si>
  <si>
    <t>Phú Đức</t>
  </si>
  <si>
    <t>V</t>
  </si>
  <si>
    <t>HUYỆN THANH BÌNH</t>
  </si>
  <si>
    <t>HUYỆN CAO LÃNH</t>
  </si>
  <si>
    <t xml:space="preserve">An Bình </t>
  </si>
  <si>
    <t>Mỹ Hội</t>
  </si>
  <si>
    <t>Mỹ Hiệp</t>
  </si>
  <si>
    <t>Phong Mỹ</t>
  </si>
  <si>
    <t>Mỹ Long</t>
  </si>
  <si>
    <t>Tân Hội Trung</t>
  </si>
  <si>
    <t>Bình Hàng Trung</t>
  </si>
  <si>
    <t>VII</t>
  </si>
  <si>
    <t>TP CAO LÃNH</t>
  </si>
  <si>
    <t xml:space="preserve">Tân Thuận Tây </t>
  </si>
  <si>
    <t xml:space="preserve">Mỹ Trà </t>
  </si>
  <si>
    <t>Mỹ Tân</t>
  </si>
  <si>
    <t>Mỹ Ngãi</t>
  </si>
  <si>
    <t>Tịnh Thới</t>
  </si>
  <si>
    <t>VIII</t>
  </si>
  <si>
    <t>HUYỆN THÁP MƯỜI</t>
  </si>
  <si>
    <t xml:space="preserve">Trường Xuân </t>
  </si>
  <si>
    <t xml:space="preserve">Mỹ Quý </t>
  </si>
  <si>
    <t xml:space="preserve">Mỹ An </t>
  </si>
  <si>
    <t>Tân Kiều</t>
  </si>
  <si>
    <t>IX</t>
  </si>
  <si>
    <t>HUYỆN LẤP VÒ</t>
  </si>
  <si>
    <t xml:space="preserve">Vĩnh Thạnh </t>
  </si>
  <si>
    <t>Long Hưng B</t>
  </si>
  <si>
    <t>Mỹ An Hưng B</t>
  </si>
  <si>
    <t>Tân Khánh Trung</t>
  </si>
  <si>
    <t>HUYỆN LAI VUNG</t>
  </si>
  <si>
    <t>Tân Phước</t>
  </si>
  <si>
    <t>Hòa Thành</t>
  </si>
  <si>
    <t>XI</t>
  </si>
  <si>
    <t>THÀNH PHỐ  SA ĐÉC</t>
  </si>
  <si>
    <t>Tân Qui Đông</t>
  </si>
  <si>
    <t>XII</t>
  </si>
  <si>
    <t>HUYỆN CHÂU THÀNH</t>
  </si>
  <si>
    <t>Phú Long</t>
  </si>
  <si>
    <t>Số TT</t>
  </si>
  <si>
    <t>Kế hoạch 2020</t>
  </si>
  <si>
    <t>2020</t>
  </si>
  <si>
    <t xml:space="preserve">Đã tổ chức thẩm tra, chuẩn bị thông qua Hội đồng cấp tỉnh </t>
  </si>
  <si>
    <t>Tân Hộ Cơ</t>
  </si>
  <si>
    <t>Thường Phước 1</t>
  </si>
  <si>
    <t>Phú Thuận A</t>
  </si>
  <si>
    <t>Phú Thọ</t>
  </si>
  <si>
    <t>Tân Công Sính</t>
  </si>
  <si>
    <t>Huyện Tam Nông</t>
  </si>
  <si>
    <t>Tân Huề</t>
  </si>
  <si>
    <t>Phương Thịnh</t>
  </si>
  <si>
    <t>Phương Trà</t>
  </si>
  <si>
    <t>TC 13</t>
  </si>
  <si>
    <t>Bình Thạnh Trung</t>
  </si>
  <si>
    <t>Mỹ An Hưng A</t>
  </si>
  <si>
    <t>TC 2,6, 10, 13,18</t>
  </si>
  <si>
    <t>Tân Hòa</t>
  </si>
  <si>
    <t>Long Hậu</t>
  </si>
  <si>
    <t>TC 2, 6, 10, 13, 17</t>
  </si>
  <si>
    <t>Hòa Tân</t>
  </si>
  <si>
    <t>Tân Bình</t>
  </si>
  <si>
    <t>TC 2, 13</t>
  </si>
  <si>
    <t>TC 10, 18</t>
  </si>
  <si>
    <t>18</t>
  </si>
  <si>
    <t>Phú Thuận B</t>
  </si>
  <si>
    <t>19</t>
  </si>
  <si>
    <t>KẾT QUẢ THỰC HIỆN CÁC CHỈ TIÊU NĂM 2019 
VÀ KẾ HOẠCH NĂM 2020</t>
  </si>
  <si>
    <t>VI</t>
  </si>
  <si>
    <t>X</t>
  </si>
  <si>
    <t>Năm 2020</t>
  </si>
  <si>
    <t>VỐN TÍN DỤNG</t>
  </si>
  <si>
    <t>(*) chưa có số liệu thống kê</t>
  </si>
  <si>
    <t>STT</t>
  </si>
  <si>
    <t>TC 11</t>
  </si>
  <si>
    <t>Kết quả 2018 so 2019</t>
  </si>
  <si>
    <t>Hội An Đông</t>
  </si>
  <si>
    <t>- Vốn xây dựng trường học</t>
  </si>
  <si>
    <t>Phong Hòa</t>
  </si>
  <si>
    <t>Điịnh Hòa</t>
  </si>
  <si>
    <t>VII. HUYỆN LẤP VÒ</t>
  </si>
  <si>
    <t>VIII. HUYỆN CHÂU THÀNH</t>
  </si>
  <si>
    <t>2</t>
  </si>
  <si>
    <t>1</t>
  </si>
  <si>
    <t>0</t>
  </si>
  <si>
    <t>20</t>
  </si>
  <si>
    <t>21</t>
  </si>
  <si>
    <t>TC 6,15,18</t>
  </si>
  <si>
    <t>TC  9,10, 13, 17</t>
  </si>
  <si>
    <t>15</t>
  </si>
  <si>
    <t>TC 6, 10, 15</t>
  </si>
  <si>
    <t>16</t>
  </si>
  <si>
    <t>TC 2, 10, 15</t>
  </si>
  <si>
    <t>TC 10, 13,17</t>
  </si>
  <si>
    <t>TC 10, 17</t>
  </si>
  <si>
    <t>TC 2, 17</t>
  </si>
  <si>
    <t>TC 10, 13</t>
  </si>
  <si>
    <t>TC 10</t>
  </si>
  <si>
    <t>TC 6</t>
  </si>
  <si>
    <t>TC 2, 6</t>
  </si>
  <si>
    <t>TC 18</t>
  </si>
  <si>
    <t>TC 2,6, 17, 18</t>
  </si>
  <si>
    <t xml:space="preserve">Phụ lục 3: DANH SÁCH ĐỊA PHƯƠNG ĐẠT CHUẨN NÔNG THÔN MỚI </t>
  </si>
  <si>
    <t>Phụ lục 4: DANH SÁCH XÃ PHẤN ĐẤU ĐẠT CHUẨN NÔNG THÔN MỚI NĂM 2020</t>
  </si>
  <si>
    <t>Phụ lục 1</t>
  </si>
  <si>
    <t>Phụ lục 2: DỰ KIẾN NGUỒN VỐN HUY ĐỘNG THỰC HIỆN 
CHƯƠNG TRÌNH MTQG XÂY DỰNG NÔNG THÔN MỚI NĂM 2020</t>
  </si>
  <si>
    <t>Phụ lục 5: KẾT QUẢ XÂY DỰNG NÔNG THÔN MỚI CỦA NHÓM XÃ CÒN LẠI</t>
  </si>
  <si>
    <t>(Kèm theo Kế hoạch số 91 /KH-UBND ngày 17 tháng 4 năm 2020 của UBND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</si>
</sst>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0.0"/>
    <numFmt numFmtId="167" formatCode="0.0000"/>
  </numFmts>
  <fonts count="58" x14ac:knownFonts="1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0"/>
      <name val="Arial"/>
      <family val="2"/>
    </font>
    <font>
      <sz val="12"/>
      <color indexed="8"/>
      <name val="Calibri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163"/>
    </font>
    <font>
      <i/>
      <sz val="10"/>
      <name val="Times New Roman"/>
      <family val="1"/>
      <charset val="163"/>
    </font>
    <font>
      <i/>
      <u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63"/>
    </font>
    <font>
      <sz val="12"/>
      <color rgb="FF000000"/>
      <name val="Arial"/>
      <family val="2"/>
    </font>
    <font>
      <b/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8"/>
      <color theme="0"/>
      <name val="Times New Roman"/>
      <family val="1"/>
    </font>
    <font>
      <sz val="8"/>
      <color theme="0"/>
      <name val="Calibri"/>
      <family val="2"/>
      <charset val="163"/>
      <scheme val="minor"/>
    </font>
    <font>
      <b/>
      <sz val="8"/>
      <color theme="1"/>
      <name val="Times New Roman"/>
      <family val="1"/>
    </font>
    <font>
      <sz val="7"/>
      <color theme="1"/>
      <name val="Times New Roman"/>
      <family val="1"/>
    </font>
    <font>
      <sz val="7"/>
      <color theme="1"/>
      <name val="Calibri"/>
      <family val="2"/>
      <charset val="163"/>
      <scheme val="minor"/>
    </font>
    <font>
      <sz val="8"/>
      <color theme="1"/>
      <name val="Calibri"/>
      <family val="2"/>
      <charset val="163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9"/>
      <color theme="0"/>
      <name val="Times New Roman"/>
      <family val="1"/>
    </font>
    <font>
      <sz val="9"/>
      <color theme="1"/>
      <name val="Times New Roman"/>
      <family val="1"/>
    </font>
    <font>
      <b/>
      <sz val="12"/>
      <color rgb="FFFF0000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  <charset val="163"/>
    </font>
    <font>
      <sz val="8"/>
      <color theme="1"/>
      <name val="Times New Roman"/>
      <family val="1"/>
      <charset val="163"/>
    </font>
    <font>
      <b/>
      <sz val="8"/>
      <color theme="1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b/>
      <sz val="12"/>
      <color theme="1"/>
      <name val="Calibri"/>
      <family val="2"/>
      <charset val="163"/>
      <scheme val="minor"/>
    </font>
    <font>
      <b/>
      <sz val="7"/>
      <color theme="1"/>
      <name val="Times New Roman"/>
      <family val="1"/>
    </font>
    <font>
      <i/>
      <sz val="7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Calibri"/>
      <family val="2"/>
      <charset val="163"/>
      <scheme val="minor"/>
    </font>
    <font>
      <b/>
      <sz val="8"/>
      <color rgb="FFFF0000"/>
      <name val="Times New Roman"/>
      <family val="1"/>
      <charset val="163"/>
    </font>
    <font>
      <i/>
      <sz val="8"/>
      <color theme="1"/>
      <name val="Times New Roman"/>
      <family val="1"/>
      <charset val="163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4" fillId="0" borderId="0"/>
  </cellStyleXfs>
  <cellXfs count="196">
    <xf numFmtId="0" fontId="0" fillId="0" borderId="0" xfId="0"/>
    <xf numFmtId="0" fontId="26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4" fillId="0" borderId="0" xfId="4" applyFont="1"/>
    <xf numFmtId="0" fontId="4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 wrapText="1"/>
    </xf>
    <xf numFmtId="2" fontId="1" fillId="2" borderId="1" xfId="4" applyNumberFormat="1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3" fontId="1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3" fontId="27" fillId="0" borderId="0" xfId="3" applyNumberFormat="1" applyFont="1" applyFill="1" applyBorder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8" fillId="0" borderId="0" xfId="0" applyFont="1" applyFill="1"/>
    <xf numFmtId="0" fontId="29" fillId="0" borderId="1" xfId="0" applyFont="1" applyFill="1" applyBorder="1" applyAlignment="1">
      <alignment horizontal="center"/>
    </xf>
    <xf numFmtId="164" fontId="30" fillId="0" borderId="0" xfId="3" applyNumberFormat="1" applyFont="1" applyFill="1" applyBorder="1" applyAlignment="1">
      <alignment vertical="center" wrapText="1"/>
    </xf>
    <xf numFmtId="0" fontId="31" fillId="0" borderId="0" xfId="0" applyFont="1" applyFill="1"/>
    <xf numFmtId="0" fontId="32" fillId="0" borderId="0" xfId="0" applyFont="1" applyFill="1"/>
    <xf numFmtId="0" fontId="33" fillId="0" borderId="1" xfId="4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0" xfId="0" applyFont="1" applyFill="1" applyProtection="1">
      <protection locked="0"/>
    </xf>
    <xf numFmtId="0" fontId="36" fillId="0" borderId="0" xfId="4" applyFont="1"/>
    <xf numFmtId="0" fontId="5" fillId="0" borderId="1" xfId="0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0" fontId="34" fillId="0" borderId="0" xfId="0" applyFont="1"/>
    <xf numFmtId="0" fontId="1" fillId="0" borderId="0" xfId="0" applyFont="1" applyBorder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4" fillId="0" borderId="1" xfId="0" applyFont="1" applyBorder="1"/>
    <xf numFmtId="0" fontId="26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 wrapText="1"/>
    </xf>
    <xf numFmtId="3" fontId="34" fillId="0" borderId="0" xfId="0" applyNumberFormat="1" applyFont="1"/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3" fontId="5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37" fillId="0" borderId="1" xfId="0" applyNumberFormat="1" applyFont="1" applyBorder="1" applyAlignment="1">
      <alignment horizontal="right" vertical="center" wrapText="1"/>
    </xf>
    <xf numFmtId="0" fontId="38" fillId="0" borderId="1" xfId="0" applyFont="1" applyBorder="1" applyAlignment="1">
      <alignment horizontal="center"/>
    </xf>
    <xf numFmtId="0" fontId="29" fillId="0" borderId="1" xfId="0" applyFont="1" applyFill="1" applyBorder="1" applyAlignment="1">
      <alignment horizontal="center" vertical="center"/>
    </xf>
    <xf numFmtId="0" fontId="38" fillId="0" borderId="0" xfId="0" applyFont="1" applyFill="1" applyProtection="1">
      <protection locked="0"/>
    </xf>
    <xf numFmtId="0" fontId="39" fillId="0" borderId="0" xfId="0" applyFont="1" applyFill="1"/>
    <xf numFmtId="0" fontId="5" fillId="0" borderId="0" xfId="4" applyFont="1"/>
    <xf numFmtId="0" fontId="40" fillId="0" borderId="2" xfId="3" applyFont="1" applyFill="1" applyBorder="1" applyAlignment="1">
      <alignment horizontal="center" vertical="center" wrapText="1"/>
    </xf>
    <xf numFmtId="0" fontId="25" fillId="0" borderId="0" xfId="0" applyFont="1" applyFill="1"/>
    <xf numFmtId="0" fontId="0" fillId="0" borderId="0" xfId="0" applyFont="1" applyFill="1"/>
    <xf numFmtId="0" fontId="37" fillId="0" borderId="1" xfId="4" applyFont="1" applyFill="1" applyBorder="1" applyAlignment="1">
      <alignment horizontal="center" vertical="center" wrapText="1"/>
    </xf>
    <xf numFmtId="0" fontId="33" fillId="0" borderId="1" xfId="4" applyFont="1" applyFill="1" applyBorder="1" applyAlignment="1">
      <alignment horizontal="center" vertical="center" wrapText="1"/>
    </xf>
    <xf numFmtId="3" fontId="29" fillId="0" borderId="1" xfId="3" applyNumberFormat="1" applyFont="1" applyFill="1" applyBorder="1" applyAlignment="1">
      <alignment horizontal="center" wrapText="1"/>
    </xf>
    <xf numFmtId="10" fontId="37" fillId="0" borderId="1" xfId="4" applyNumberFormat="1" applyFont="1" applyFill="1" applyBorder="1" applyAlignment="1">
      <alignment horizontal="center" vertical="center" wrapText="1"/>
    </xf>
    <xf numFmtId="167" fontId="0" fillId="0" borderId="0" xfId="0" applyNumberFormat="1" applyFont="1" applyFill="1"/>
    <xf numFmtId="0" fontId="0" fillId="0" borderId="0" xfId="0" applyFont="1" applyFill="1" applyAlignment="1">
      <alignment vertical="center"/>
    </xf>
    <xf numFmtId="3" fontId="27" fillId="0" borderId="0" xfId="3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41" fillId="0" borderId="0" xfId="3" applyNumberFormat="1" applyFont="1" applyFill="1" applyBorder="1" applyAlignment="1">
      <alignment vertical="center" wrapText="1"/>
    </xf>
    <xf numFmtId="3" fontId="27" fillId="0" borderId="0" xfId="0" applyNumberFormat="1" applyFont="1" applyFill="1" applyAlignment="1">
      <alignment horizontal="center" vertical="center"/>
    </xf>
    <xf numFmtId="3" fontId="28" fillId="0" borderId="0" xfId="0" applyNumberFormat="1" applyFont="1" applyFill="1"/>
    <xf numFmtId="164" fontId="42" fillId="0" borderId="0" xfId="3" applyNumberFormat="1" applyFont="1" applyFill="1" applyBorder="1" applyAlignment="1">
      <alignment vertical="center" wrapText="1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1" fillId="0" borderId="1" xfId="4" applyFont="1" applyBorder="1"/>
    <xf numFmtId="0" fontId="9" fillId="0" borderId="1" xfId="0" applyFont="1" applyBorder="1" applyAlignment="1">
      <alignment vertical="center" wrapText="1"/>
    </xf>
    <xf numFmtId="3" fontId="34" fillId="0" borderId="1" xfId="3" applyNumberFormat="1" applyFont="1" applyFill="1" applyBorder="1" applyAlignment="1" applyProtection="1">
      <alignment horizontal="center" vertical="center" wrapText="1"/>
      <protection locked="0"/>
    </xf>
    <xf numFmtId="164" fontId="34" fillId="0" borderId="1" xfId="3" applyNumberFormat="1" applyFont="1" applyFill="1" applyBorder="1" applyAlignment="1">
      <alignment horizontal="left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wrapText="1"/>
    </xf>
    <xf numFmtId="49" fontId="1" fillId="3" borderId="1" xfId="3" applyNumberFormat="1" applyFont="1" applyFill="1" applyBorder="1" applyAlignment="1">
      <alignment horizontal="center" vertical="center" wrapText="1"/>
    </xf>
    <xf numFmtId="49" fontId="1" fillId="4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64" fontId="1" fillId="0" borderId="1" xfId="3" applyNumberFormat="1" applyFont="1" applyFill="1" applyBorder="1" applyAlignment="1">
      <alignment vertical="center" wrapText="1"/>
    </xf>
    <xf numFmtId="49" fontId="37" fillId="0" borderId="1" xfId="3" applyNumberFormat="1" applyFont="1" applyFill="1" applyBorder="1" applyAlignment="1">
      <alignment horizontal="center" vertical="center" wrapText="1"/>
    </xf>
    <xf numFmtId="49" fontId="37" fillId="0" borderId="1" xfId="3" applyNumberFormat="1" applyFont="1" applyFill="1" applyBorder="1" applyAlignment="1">
      <alignment horizontal="center" wrapText="1"/>
    </xf>
    <xf numFmtId="164" fontId="34" fillId="0" borderId="1" xfId="3" applyNumberFormat="1" applyFont="1" applyFill="1" applyBorder="1" applyAlignment="1">
      <alignment vertical="center" wrapText="1"/>
    </xf>
    <xf numFmtId="49" fontId="10" fillId="0" borderId="1" xfId="3" applyNumberFormat="1" applyFont="1" applyFill="1" applyBorder="1" applyAlignment="1">
      <alignment horizontal="center" wrapText="1"/>
    </xf>
    <xf numFmtId="3" fontId="34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3" fillId="0" borderId="1" xfId="3" applyNumberFormat="1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49" fontId="43" fillId="0" borderId="1" xfId="3" applyNumberFormat="1" applyFont="1" applyFill="1" applyBorder="1" applyAlignment="1">
      <alignment horizontal="center" wrapText="1"/>
    </xf>
    <xf numFmtId="0" fontId="37" fillId="0" borderId="1" xfId="0" quotePrefix="1" applyFont="1" applyBorder="1" applyAlignment="1">
      <alignment horizontal="left" vertical="center" wrapText="1"/>
    </xf>
    <xf numFmtId="0" fontId="34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33" fillId="0" borderId="3" xfId="3" applyNumberFormat="1" applyFont="1" applyFill="1" applyBorder="1" applyAlignment="1" applyProtection="1">
      <alignment horizontal="center" vertical="center" wrapText="1"/>
      <protection locked="0"/>
    </xf>
    <xf numFmtId="10" fontId="37" fillId="0" borderId="1" xfId="4" applyNumberFormat="1" applyFont="1" applyBorder="1" applyAlignment="1">
      <alignment horizontal="center" vertical="center"/>
    </xf>
    <xf numFmtId="0" fontId="33" fillId="0" borderId="0" xfId="3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Fill="1" applyBorder="1" applyAlignment="1">
      <alignment horizontal="right" vertical="center" wrapText="1"/>
    </xf>
    <xf numFmtId="2" fontId="1" fillId="0" borderId="1" xfId="4" applyNumberFormat="1" applyFont="1" applyFill="1" applyBorder="1" applyAlignment="1">
      <alignment horizontal="center" vertical="center" wrapText="1"/>
    </xf>
    <xf numFmtId="0" fontId="1" fillId="0" borderId="0" xfId="4" applyFont="1" applyFill="1"/>
    <xf numFmtId="3" fontId="13" fillId="0" borderId="1" xfId="0" applyNumberFormat="1" applyFont="1" applyBorder="1" applyAlignment="1">
      <alignment vertical="center"/>
    </xf>
    <xf numFmtId="3" fontId="29" fillId="0" borderId="1" xfId="3" applyNumberFormat="1" applyFont="1" applyFill="1" applyBorder="1" applyAlignment="1">
      <alignment horizontal="center" vertical="center" wrapText="1"/>
    </xf>
    <xf numFmtId="3" fontId="44" fillId="0" borderId="1" xfId="3" applyNumberFormat="1" applyFont="1" applyFill="1" applyBorder="1" applyAlignment="1">
      <alignment horizontal="center" vertical="center" wrapText="1"/>
    </xf>
    <xf numFmtId="164" fontId="45" fillId="0" borderId="1" xfId="3" applyNumberFormat="1" applyFont="1" applyFill="1" applyBorder="1" applyAlignment="1">
      <alignment horizontal="left" vertical="center" wrapText="1"/>
    </xf>
    <xf numFmtId="49" fontId="46" fillId="0" borderId="1" xfId="3" applyNumberFormat="1" applyFont="1" applyFill="1" applyBorder="1" applyAlignment="1">
      <alignment horizontal="center" wrapText="1"/>
    </xf>
    <xf numFmtId="49" fontId="47" fillId="0" borderId="1" xfId="3" applyNumberFormat="1" applyFont="1" applyFill="1" applyBorder="1" applyAlignment="1">
      <alignment horizontal="center" wrapText="1"/>
    </xf>
    <xf numFmtId="3" fontId="15" fillId="0" borderId="1" xfId="3" applyNumberFormat="1" applyFont="1" applyFill="1" applyBorder="1" applyAlignment="1">
      <alignment horizontal="center" vertical="center" wrapText="1"/>
    </xf>
    <xf numFmtId="49" fontId="46" fillId="0" borderId="1" xfId="3" applyNumberFormat="1" applyFont="1" applyFill="1" applyBorder="1" applyAlignment="1">
      <alignment horizontal="center" vertical="center" wrapText="1"/>
    </xf>
    <xf numFmtId="164" fontId="45" fillId="0" borderId="1" xfId="3" applyNumberFormat="1" applyFont="1" applyFill="1" applyBorder="1" applyAlignment="1">
      <alignment vertical="center" wrapText="1"/>
    </xf>
    <xf numFmtId="3" fontId="0" fillId="0" borderId="0" xfId="0" applyNumberFormat="1" applyFont="1" applyFill="1"/>
    <xf numFmtId="0" fontId="34" fillId="0" borderId="1" xfId="0" applyFont="1" applyFill="1" applyBorder="1"/>
    <xf numFmtId="0" fontId="34" fillId="0" borderId="0" xfId="0" applyFont="1" applyFill="1"/>
    <xf numFmtId="0" fontId="4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Protection="1">
      <protection locked="0"/>
    </xf>
    <xf numFmtId="0" fontId="1" fillId="0" borderId="0" xfId="0" applyFont="1"/>
    <xf numFmtId="0" fontId="5" fillId="0" borderId="0" xfId="3" applyNumberFormat="1" applyFont="1" applyFill="1" applyAlignment="1" applyProtection="1">
      <alignment vertical="center" wrapText="1"/>
      <protection locked="0"/>
    </xf>
    <xf numFmtId="0" fontId="48" fillId="0" borderId="0" xfId="0" applyFont="1"/>
    <xf numFmtId="0" fontId="49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48" fillId="0" borderId="0" xfId="0" applyFont="1" applyAlignment="1">
      <alignment horizontal="center" vertical="center"/>
    </xf>
    <xf numFmtId="0" fontId="50" fillId="0" borderId="4" xfId="3" applyFont="1" applyFill="1" applyBorder="1" applyAlignment="1">
      <alignment horizontal="center" vertical="center" wrapText="1"/>
    </xf>
    <xf numFmtId="3" fontId="44" fillId="0" borderId="1" xfId="3" applyNumberFormat="1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center"/>
    </xf>
    <xf numFmtId="0" fontId="51" fillId="0" borderId="1" xfId="3" applyFont="1" applyFill="1" applyBorder="1" applyAlignment="1">
      <alignment horizontal="center" vertical="center" wrapText="1"/>
    </xf>
    <xf numFmtId="0" fontId="51" fillId="0" borderId="1" xfId="3" applyFont="1" applyFill="1" applyBorder="1" applyAlignment="1">
      <alignment vertical="center" wrapText="1"/>
    </xf>
    <xf numFmtId="0" fontId="52" fillId="0" borderId="1" xfId="3" applyFont="1" applyFill="1" applyBorder="1" applyAlignment="1">
      <alignment horizontal="center" wrapText="1"/>
    </xf>
    <xf numFmtId="0" fontId="52" fillId="0" borderId="1" xfId="3" applyFont="1" applyFill="1" applyBorder="1" applyAlignment="1">
      <alignment horizontal="center" vertical="center" wrapText="1"/>
    </xf>
    <xf numFmtId="0" fontId="32" fillId="0" borderId="1" xfId="0" applyFont="1" applyFill="1" applyBorder="1"/>
    <xf numFmtId="164" fontId="50" fillId="0" borderId="1" xfId="3" applyNumberFormat="1" applyFont="1" applyFill="1" applyBorder="1" applyAlignment="1">
      <alignment vertical="center" wrapText="1"/>
    </xf>
    <xf numFmtId="164" fontId="50" fillId="0" borderId="1" xfId="3" applyNumberFormat="1" applyFont="1" applyFill="1" applyBorder="1" applyAlignment="1">
      <alignment horizontal="center" vertical="center" wrapText="1"/>
    </xf>
    <xf numFmtId="0" fontId="53" fillId="0" borderId="1" xfId="0" applyFont="1" applyFill="1" applyBorder="1"/>
    <xf numFmtId="3" fontId="30" fillId="0" borderId="1" xfId="3" applyNumberFormat="1" applyFont="1" applyFill="1" applyBorder="1" applyAlignment="1">
      <alignment horizontal="center" vertical="center" wrapText="1"/>
    </xf>
    <xf numFmtId="0" fontId="45" fillId="0" borderId="1" xfId="3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3" fontId="45" fillId="0" borderId="1" xfId="3" applyNumberFormat="1" applyFont="1" applyFill="1" applyBorder="1" applyAlignment="1">
      <alignment horizontal="center" vertical="center" wrapText="1"/>
    </xf>
    <xf numFmtId="49" fontId="54" fillId="0" borderId="1" xfId="3" applyNumberFormat="1" applyFont="1" applyFill="1" applyBorder="1" applyAlignment="1">
      <alignment horizontal="center" vertical="center" wrapText="1"/>
    </xf>
    <xf numFmtId="49" fontId="30" fillId="0" borderId="1" xfId="3" applyNumberFormat="1" applyFont="1" applyFill="1" applyBorder="1" applyAlignment="1">
      <alignment horizontal="center" vertical="center" wrapText="1"/>
    </xf>
    <xf numFmtId="49" fontId="45" fillId="0" borderId="1" xfId="3" applyNumberFormat="1" applyFont="1" applyFill="1" applyBorder="1" applyAlignment="1">
      <alignment vertical="center" wrapText="1"/>
    </xf>
    <xf numFmtId="49" fontId="16" fillId="0" borderId="1" xfId="3" applyNumberFormat="1" applyFont="1" applyFill="1" applyBorder="1" applyAlignment="1">
      <alignment horizontal="center" vertical="center" wrapText="1"/>
    </xf>
    <xf numFmtId="49" fontId="55" fillId="0" borderId="1" xfId="3" applyNumberFormat="1" applyFont="1" applyFill="1" applyBorder="1" applyAlignment="1">
      <alignment horizontal="center" vertical="center" wrapText="1"/>
    </xf>
    <xf numFmtId="49" fontId="50" fillId="0" borderId="1" xfId="3" applyNumberFormat="1" applyFont="1" applyFill="1" applyBorder="1" applyAlignment="1">
      <alignment vertical="center" wrapText="1"/>
    </xf>
    <xf numFmtId="49" fontId="18" fillId="0" borderId="1" xfId="3" applyNumberFormat="1" applyFont="1" applyFill="1" applyBorder="1" applyAlignment="1">
      <alignment horizontal="center" vertical="center" wrapText="1"/>
    </xf>
    <xf numFmtId="49" fontId="47" fillId="0" borderId="1" xfId="3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4" fillId="0" borderId="1" xfId="4" applyFont="1" applyFill="1" applyBorder="1" applyAlignment="1">
      <alignment horizontal="center" vertical="center" wrapText="1"/>
    </xf>
    <xf numFmtId="2" fontId="37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3" fontId="5" fillId="0" borderId="1" xfId="4" applyNumberFormat="1" applyFont="1" applyFill="1" applyBorder="1" applyAlignment="1">
      <alignment horizontal="center" vertical="center" wrapText="1"/>
    </xf>
    <xf numFmtId="10" fontId="1" fillId="0" borderId="1" xfId="4" quotePrefix="1" applyNumberFormat="1" applyFont="1" applyFill="1" applyBorder="1" applyAlignment="1">
      <alignment horizontal="center" vertical="center"/>
    </xf>
    <xf numFmtId="10" fontId="37" fillId="0" borderId="1" xfId="4" applyNumberFormat="1" applyFont="1" applyFill="1" applyBorder="1" applyAlignment="1">
      <alignment horizontal="center" vertical="center"/>
    </xf>
    <xf numFmtId="10" fontId="37" fillId="0" borderId="1" xfId="4" quotePrefix="1" applyNumberFormat="1" applyFont="1" applyFill="1" applyBorder="1" applyAlignment="1">
      <alignment horizontal="center" vertical="center"/>
    </xf>
    <xf numFmtId="9" fontId="37" fillId="0" borderId="1" xfId="4" applyNumberFormat="1" applyFont="1" applyFill="1" applyBorder="1" applyAlignment="1">
      <alignment horizontal="center" vertical="center"/>
    </xf>
    <xf numFmtId="0" fontId="4" fillId="0" borderId="1" xfId="4" applyFont="1" applyBorder="1"/>
    <xf numFmtId="0" fontId="5" fillId="0" borderId="1" xfId="4" applyFont="1" applyBorder="1"/>
    <xf numFmtId="166" fontId="1" fillId="2" borderId="1" xfId="4" applyNumberFormat="1" applyFont="1" applyFill="1" applyBorder="1" applyAlignment="1">
      <alignment horizontal="center" vertical="center" wrapText="1"/>
    </xf>
    <xf numFmtId="0" fontId="34" fillId="0" borderId="1" xfId="4" applyFont="1" applyFill="1" applyBorder="1" applyAlignment="1">
      <alignment horizontal="center" vertical="center" wrapText="1"/>
    </xf>
    <xf numFmtId="0" fontId="37" fillId="0" borderId="1" xfId="4" applyFont="1" applyBorder="1"/>
    <xf numFmtId="0" fontId="36" fillId="0" borderId="1" xfId="4" applyFont="1" applyBorder="1"/>
    <xf numFmtId="0" fontId="36" fillId="0" borderId="1" xfId="4" applyFont="1" applyFill="1" applyBorder="1"/>
    <xf numFmtId="0" fontId="37" fillId="0" borderId="1" xfId="4" applyFont="1" applyBorder="1" applyAlignment="1">
      <alignment horizontal="center" vertical="center"/>
    </xf>
    <xf numFmtId="0" fontId="1" fillId="0" borderId="8" xfId="4" applyFont="1" applyBorder="1"/>
    <xf numFmtId="0" fontId="26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0" xfId="4" applyFont="1" applyBorder="1" applyAlignment="1">
      <alignment horizontal="center"/>
    </xf>
    <xf numFmtId="0" fontId="4" fillId="0" borderId="4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3" applyNumberFormat="1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horizontal="center"/>
    </xf>
    <xf numFmtId="0" fontId="33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26" fillId="0" borderId="5" xfId="3" applyFont="1" applyFill="1" applyBorder="1" applyAlignment="1" applyProtection="1">
      <alignment horizontal="center" vertical="center" wrapText="1"/>
      <protection locked="0"/>
    </xf>
    <xf numFmtId="0" fontId="26" fillId="0" borderId="2" xfId="3" applyFont="1" applyFill="1" applyBorder="1" applyAlignment="1" applyProtection="1">
      <alignment horizontal="center" vertical="center" wrapText="1"/>
      <protection locked="0"/>
    </xf>
    <xf numFmtId="0" fontId="26" fillId="0" borderId="6" xfId="3" applyFont="1" applyFill="1" applyBorder="1" applyAlignment="1" applyProtection="1">
      <alignment horizontal="center" wrapText="1"/>
      <protection locked="0"/>
    </xf>
    <xf numFmtId="0" fontId="26" fillId="0" borderId="7" xfId="3" applyFont="1" applyFill="1" applyBorder="1" applyAlignment="1" applyProtection="1">
      <alignment horizontal="center" wrapText="1"/>
      <protection locked="0"/>
    </xf>
    <xf numFmtId="0" fontId="26" fillId="0" borderId="8" xfId="3" applyFont="1" applyFill="1" applyBorder="1" applyAlignment="1" applyProtection="1">
      <alignment horizontal="center" wrapText="1"/>
      <protection locked="0"/>
    </xf>
    <xf numFmtId="0" fontId="26" fillId="0" borderId="5" xfId="0" applyFont="1" applyFill="1" applyBorder="1" applyAlignment="1" applyProtection="1">
      <alignment horizontal="center" vertical="center" wrapText="1"/>
      <protection locked="0"/>
    </xf>
    <xf numFmtId="0" fontId="26" fillId="0" borderId="2" xfId="0" applyFont="1" applyFill="1" applyBorder="1" applyAlignment="1" applyProtection="1">
      <alignment horizontal="center" vertical="center" wrapText="1"/>
      <protection locked="0"/>
    </xf>
    <xf numFmtId="0" fontId="56" fillId="0" borderId="0" xfId="3" applyNumberFormat="1" applyFont="1" applyFill="1" applyAlignment="1">
      <alignment horizontal="center" vertical="center" wrapText="1"/>
    </xf>
    <xf numFmtId="0" fontId="50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5" xfId="3" applyFont="1" applyFill="1" applyBorder="1" applyAlignment="1">
      <alignment horizontal="center" vertical="center" wrapText="1"/>
    </xf>
    <xf numFmtId="0" fontId="29" fillId="0" borderId="4" xfId="3" applyFont="1" applyFill="1" applyBorder="1" applyAlignment="1">
      <alignment horizontal="center" vertical="center" wrapText="1"/>
    </xf>
    <xf numFmtId="0" fontId="50" fillId="0" borderId="5" xfId="0" applyFont="1" applyFill="1" applyBorder="1" applyAlignment="1" applyProtection="1">
      <alignment horizontal="center" vertical="center" wrapText="1"/>
      <protection locked="0"/>
    </xf>
    <xf numFmtId="0" fontId="50" fillId="0" borderId="2" xfId="0" applyFont="1" applyFill="1" applyBorder="1" applyAlignment="1" applyProtection="1">
      <alignment horizontal="center" vertical="center" wrapText="1"/>
      <protection locked="0"/>
    </xf>
    <xf numFmtId="0" fontId="29" fillId="0" borderId="6" xfId="3" applyFont="1" applyFill="1" applyBorder="1" applyAlignment="1">
      <alignment horizontal="center" vertical="center" wrapText="1"/>
    </xf>
    <xf numFmtId="0" fontId="29" fillId="0" borderId="7" xfId="3" applyFont="1" applyFill="1" applyBorder="1" applyAlignment="1">
      <alignment horizontal="center" vertical="center" wrapText="1"/>
    </xf>
    <xf numFmtId="0" fontId="29" fillId="0" borderId="8" xfId="3" applyFont="1" applyFill="1" applyBorder="1" applyAlignment="1">
      <alignment horizontal="center" vertical="center" wrapText="1"/>
    </xf>
    <xf numFmtId="0" fontId="57" fillId="0" borderId="0" xfId="3" applyNumberFormat="1" applyFont="1" applyFill="1" applyAlignment="1">
      <alignment horizontal="center" vertical="center" wrapText="1"/>
    </xf>
    <xf numFmtId="164" fontId="42" fillId="0" borderId="0" xfId="3" applyNumberFormat="1" applyFont="1" applyFill="1" applyBorder="1" applyAlignment="1">
      <alignment horizontal="center" vertical="center" wrapText="1"/>
    </xf>
    <xf numFmtId="3" fontId="44" fillId="0" borderId="1" xfId="3" applyNumberFormat="1" applyFont="1" applyFill="1" applyBorder="1" applyAlignment="1">
      <alignment horizontal="center" wrapText="1"/>
    </xf>
    <xf numFmtId="0" fontId="50" fillId="0" borderId="5" xfId="3" applyFont="1" applyFill="1" applyBorder="1" applyAlignment="1">
      <alignment horizontal="center" vertical="center" wrapText="1"/>
    </xf>
    <xf numFmtId="0" fontId="50" fillId="0" borderId="4" xfId="3" applyFont="1" applyFill="1" applyBorder="1" applyAlignment="1">
      <alignment horizontal="center" vertical="center" wrapText="1"/>
    </xf>
    <xf numFmtId="0" fontId="50" fillId="0" borderId="5" xfId="3" applyFont="1" applyFill="1" applyBorder="1" applyAlignment="1">
      <alignment vertical="center" wrapText="1"/>
    </xf>
    <xf numFmtId="0" fontId="50" fillId="0" borderId="4" xfId="3" applyFont="1" applyFill="1" applyBorder="1" applyAlignment="1">
      <alignment vertical="center" wrapText="1"/>
    </xf>
  </cellXfs>
  <cellStyles count="9">
    <cellStyle name="Comma 2" xfId="1"/>
    <cellStyle name="Comma 3" xfId="2"/>
    <cellStyle name="Ledger 17 x 11 in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="90" zoomScaleNormal="90" workbookViewId="0">
      <selection activeCell="A3" sqref="A3:I3"/>
    </sheetView>
  </sheetViews>
  <sheetFormatPr defaultColWidth="10.33203125" defaultRowHeight="15.6" x14ac:dyDescent="0.3"/>
  <cols>
    <col min="1" max="1" width="5.5546875" style="2" customWidth="1"/>
    <col min="2" max="2" width="20.109375" style="2" customWidth="1"/>
    <col min="3" max="3" width="9.88671875" style="2" customWidth="1"/>
    <col min="4" max="4" width="9.33203125" style="2" customWidth="1"/>
    <col min="5" max="5" width="8.6640625" style="94" customWidth="1"/>
    <col min="6" max="6" width="10.109375" style="94" customWidth="1"/>
    <col min="7" max="7" width="10" style="94" customWidth="1"/>
    <col min="8" max="8" width="10.109375" style="94" customWidth="1"/>
    <col min="9" max="9" width="8.6640625" style="2" hidden="1" customWidth="1"/>
    <col min="10" max="10" width="0.5546875" style="2" hidden="1" customWidth="1"/>
    <col min="11" max="15" width="10.33203125" style="2" hidden="1" customWidth="1"/>
    <col min="16" max="16" width="0.44140625" style="2" hidden="1" customWidth="1"/>
    <col min="17" max="17" width="0" style="2" hidden="1" customWidth="1"/>
    <col min="18" max="218" width="10.33203125" style="2"/>
    <col min="219" max="219" width="4.33203125" style="2" customWidth="1"/>
    <col min="220" max="220" width="39.88671875" style="2" customWidth="1"/>
    <col min="221" max="221" width="8.6640625" style="2" customWidth="1"/>
    <col min="222" max="222" width="10.88671875" style="2" customWidth="1"/>
    <col min="223" max="223" width="10.33203125" style="2" customWidth="1"/>
    <col min="224" max="224" width="11.33203125" style="2" customWidth="1"/>
    <col min="225" max="225" width="12.109375" style="2" customWidth="1"/>
    <col min="226" max="227" width="4.88671875" style="2" customWidth="1"/>
    <col min="228" max="228" width="41.109375" style="2" customWidth="1"/>
    <col min="229" max="16384" width="10.33203125" style="2"/>
  </cols>
  <sheetData>
    <row r="1" spans="1:17" ht="18.75" customHeight="1" x14ac:dyDescent="0.3">
      <c r="A1" s="161" t="s">
        <v>313</v>
      </c>
      <c r="B1" s="161"/>
      <c r="C1" s="161"/>
      <c r="D1" s="161"/>
      <c r="E1" s="161"/>
      <c r="F1" s="161"/>
      <c r="G1" s="161"/>
      <c r="H1" s="161"/>
      <c r="I1" s="161"/>
      <c r="J1" s="157"/>
      <c r="K1" s="67"/>
      <c r="L1" s="67"/>
      <c r="M1" s="67"/>
      <c r="N1" s="67"/>
      <c r="O1" s="67"/>
      <c r="P1" s="67"/>
    </row>
    <row r="2" spans="1:17" ht="36.75" customHeight="1" x14ac:dyDescent="0.3">
      <c r="A2" s="163" t="s">
        <v>276</v>
      </c>
      <c r="B2" s="163"/>
      <c r="C2" s="163"/>
      <c r="D2" s="163"/>
      <c r="E2" s="163"/>
      <c r="F2" s="163"/>
      <c r="G2" s="163"/>
      <c r="H2" s="163"/>
      <c r="I2" s="163"/>
      <c r="J2" s="157"/>
      <c r="K2" s="67"/>
      <c r="L2" s="67"/>
      <c r="M2" s="67"/>
      <c r="N2" s="67"/>
      <c r="O2" s="67"/>
      <c r="P2" s="67"/>
    </row>
    <row r="3" spans="1:17" ht="34.5" customHeight="1" x14ac:dyDescent="0.3">
      <c r="A3" s="162" t="s">
        <v>316</v>
      </c>
      <c r="B3" s="162"/>
      <c r="C3" s="162"/>
      <c r="D3" s="162"/>
      <c r="E3" s="162"/>
      <c r="F3" s="162"/>
      <c r="G3" s="162"/>
      <c r="H3" s="162"/>
      <c r="I3" s="162"/>
      <c r="J3" s="67"/>
      <c r="K3" s="67"/>
      <c r="L3" s="67"/>
      <c r="M3" s="67"/>
      <c r="N3" s="67"/>
      <c r="O3" s="67"/>
      <c r="P3" s="67"/>
    </row>
    <row r="4" spans="1:17" ht="21" customHeight="1" x14ac:dyDescent="0.3">
      <c r="A4" s="159" t="s">
        <v>4</v>
      </c>
      <c r="B4" s="159" t="s">
        <v>10</v>
      </c>
      <c r="C4" s="159" t="s">
        <v>192</v>
      </c>
      <c r="D4" s="159" t="s">
        <v>158</v>
      </c>
      <c r="E4" s="159" t="s">
        <v>191</v>
      </c>
      <c r="F4" s="159"/>
      <c r="G4" s="159" t="s">
        <v>164</v>
      </c>
      <c r="H4" s="159" t="s">
        <v>193</v>
      </c>
      <c r="I4" s="159" t="s">
        <v>284</v>
      </c>
      <c r="J4" s="67"/>
      <c r="K4" s="67"/>
      <c r="L4" s="67"/>
      <c r="M4" s="67"/>
      <c r="N4" s="67"/>
      <c r="O4" s="67"/>
      <c r="P4" s="67"/>
    </row>
    <row r="5" spans="1:17" ht="64.5" customHeight="1" x14ac:dyDescent="0.3">
      <c r="A5" s="159"/>
      <c r="B5" s="159"/>
      <c r="C5" s="159"/>
      <c r="D5" s="159"/>
      <c r="E5" s="10" t="s">
        <v>17</v>
      </c>
      <c r="F5" s="10" t="s">
        <v>194</v>
      </c>
      <c r="G5" s="159"/>
      <c r="H5" s="159"/>
      <c r="I5" s="159"/>
      <c r="J5" s="67"/>
      <c r="K5" s="67"/>
      <c r="L5" s="67"/>
      <c r="M5" s="67"/>
      <c r="N5" s="67"/>
      <c r="O5" s="67"/>
      <c r="P5" s="67"/>
    </row>
    <row r="6" spans="1:17" s="3" customFormat="1" ht="21" customHeight="1" x14ac:dyDescent="0.3">
      <c r="A6" s="4">
        <v>1</v>
      </c>
      <c r="B6" s="4">
        <v>2</v>
      </c>
      <c r="C6" s="4">
        <v>4</v>
      </c>
      <c r="D6" s="4">
        <v>3</v>
      </c>
      <c r="E6" s="4">
        <v>4</v>
      </c>
      <c r="F6" s="4">
        <v>5</v>
      </c>
      <c r="G6" s="4">
        <v>7</v>
      </c>
      <c r="H6" s="141">
        <v>8</v>
      </c>
      <c r="I6" s="4">
        <v>9</v>
      </c>
      <c r="J6" s="149"/>
      <c r="K6" s="149"/>
      <c r="L6" s="149"/>
      <c r="M6" s="149"/>
      <c r="N6" s="149"/>
      <c r="O6" s="149"/>
      <c r="P6" s="149"/>
    </row>
    <row r="7" spans="1:17" s="48" customFormat="1" x14ac:dyDescent="0.3">
      <c r="A7" s="10" t="s">
        <v>6</v>
      </c>
      <c r="B7" s="160" t="s">
        <v>168</v>
      </c>
      <c r="C7" s="160"/>
      <c r="D7" s="160"/>
      <c r="E7" s="160"/>
      <c r="F7" s="160"/>
      <c r="G7" s="10"/>
      <c r="H7" s="10"/>
      <c r="I7" s="10"/>
      <c r="J7" s="150"/>
      <c r="K7" s="150"/>
      <c r="L7" s="150"/>
      <c r="M7" s="150"/>
      <c r="N7" s="150"/>
      <c r="O7" s="150"/>
      <c r="P7" s="150"/>
    </row>
    <row r="8" spans="1:17" ht="31.2" x14ac:dyDescent="0.3">
      <c r="A8" s="113">
        <v>1</v>
      </c>
      <c r="B8" s="9" t="s">
        <v>11</v>
      </c>
      <c r="C8" s="6">
        <v>14.806722689075631</v>
      </c>
      <c r="D8" s="6" t="s">
        <v>165</v>
      </c>
      <c r="E8" s="93">
        <f>E25/119</f>
        <v>17.319327731092436</v>
      </c>
      <c r="F8" s="142">
        <f>F25/117</f>
        <v>17.888888888888889</v>
      </c>
      <c r="G8" s="142">
        <f>F8/E8*100</f>
        <v>103.28858698582135</v>
      </c>
      <c r="H8" s="143">
        <f>H25/H10</f>
        <v>18.726495726495727</v>
      </c>
      <c r="I8" s="151"/>
      <c r="J8" s="67"/>
      <c r="K8" s="67"/>
      <c r="L8" s="67">
        <f>H8/17*100</f>
        <v>110.15585721468075</v>
      </c>
      <c r="M8" s="67"/>
      <c r="N8" s="67"/>
      <c r="O8" s="67"/>
      <c r="P8" s="67"/>
    </row>
    <row r="9" spans="1:17" ht="64.5" customHeight="1" x14ac:dyDescent="0.3">
      <c r="A9" s="113">
        <v>2</v>
      </c>
      <c r="B9" s="9" t="s">
        <v>12</v>
      </c>
      <c r="C9" s="7"/>
      <c r="D9" s="7" t="s">
        <v>165</v>
      </c>
      <c r="E9" s="7"/>
      <c r="F9" s="52"/>
      <c r="G9" s="52"/>
      <c r="H9" s="10"/>
      <c r="I9" s="7"/>
      <c r="J9" s="67"/>
      <c r="K9" s="67"/>
      <c r="L9" s="67"/>
      <c r="M9" s="67"/>
      <c r="N9" s="67"/>
      <c r="O9" s="67"/>
      <c r="P9" s="67"/>
    </row>
    <row r="10" spans="1:17" ht="31.2" x14ac:dyDescent="0.3">
      <c r="A10" s="113">
        <v>3</v>
      </c>
      <c r="B10" s="9" t="s">
        <v>13</v>
      </c>
      <c r="C10" s="1">
        <v>119</v>
      </c>
      <c r="D10" s="1" t="s">
        <v>166</v>
      </c>
      <c r="E10" s="1">
        <f>SUM(E12:E22)</f>
        <v>119</v>
      </c>
      <c r="F10" s="1">
        <f>SUM(F12:F22)</f>
        <v>117</v>
      </c>
      <c r="G10" s="1">
        <v>119</v>
      </c>
      <c r="H10" s="1">
        <f>SUM(H12:H22)</f>
        <v>117</v>
      </c>
      <c r="I10" s="152"/>
      <c r="J10" s="67"/>
      <c r="K10" s="67"/>
      <c r="L10" s="67"/>
      <c r="M10" s="67"/>
      <c r="N10" s="67"/>
      <c r="O10" s="67"/>
      <c r="P10" s="67"/>
    </row>
    <row r="11" spans="1:17" ht="46.8" x14ac:dyDescent="0.3">
      <c r="A11" s="7"/>
      <c r="B11" s="5" t="s">
        <v>138</v>
      </c>
      <c r="C11" s="7">
        <v>46</v>
      </c>
      <c r="D11" s="7" t="s">
        <v>166</v>
      </c>
      <c r="E11" s="7">
        <f>E12</f>
        <v>67</v>
      </c>
      <c r="F11" s="52">
        <v>70</v>
      </c>
      <c r="G11" s="52">
        <v>105.97</v>
      </c>
      <c r="H11" s="10">
        <f>H12</f>
        <v>100</v>
      </c>
      <c r="I11" s="7"/>
      <c r="J11" s="67"/>
      <c r="K11" s="153"/>
      <c r="L11" s="154"/>
      <c r="M11" s="154"/>
      <c r="N11" s="154"/>
      <c r="O11" s="154"/>
      <c r="P11" s="154"/>
      <c r="Q11" s="22"/>
    </row>
    <row r="12" spans="1:17" x14ac:dyDescent="0.3">
      <c r="A12" s="7"/>
      <c r="B12" s="5" t="s">
        <v>107</v>
      </c>
      <c r="C12" s="7">
        <v>54</v>
      </c>
      <c r="D12" s="7" t="s">
        <v>166</v>
      </c>
      <c r="E12" s="7">
        <v>67</v>
      </c>
      <c r="F12" s="52">
        <v>78</v>
      </c>
      <c r="G12" s="52"/>
      <c r="H12" s="10">
        <f>78+22</f>
        <v>100</v>
      </c>
      <c r="I12" s="7"/>
      <c r="J12" s="67"/>
      <c r="K12" s="155"/>
      <c r="L12" s="154"/>
      <c r="M12" s="154"/>
      <c r="N12" s="154"/>
      <c r="O12" s="154"/>
      <c r="P12" s="154"/>
      <c r="Q12" s="22"/>
    </row>
    <row r="13" spans="1:17" x14ac:dyDescent="0.3">
      <c r="A13" s="7"/>
      <c r="B13" s="5" t="s">
        <v>14</v>
      </c>
      <c r="C13" s="7">
        <v>2</v>
      </c>
      <c r="D13" s="7" t="s">
        <v>166</v>
      </c>
      <c r="E13" s="7">
        <v>9</v>
      </c>
      <c r="F13" s="52">
        <v>6</v>
      </c>
      <c r="G13" s="52"/>
      <c r="H13" s="10">
        <v>8</v>
      </c>
      <c r="I13" s="7"/>
      <c r="J13" s="67"/>
      <c r="K13" s="154">
        <f>F13*18</f>
        <v>108</v>
      </c>
      <c r="L13" s="154"/>
      <c r="M13" s="154"/>
      <c r="N13" s="154"/>
      <c r="O13" s="154"/>
      <c r="P13" s="154"/>
      <c r="Q13" s="22"/>
    </row>
    <row r="14" spans="1:17" x14ac:dyDescent="0.3">
      <c r="A14" s="7"/>
      <c r="B14" s="5" t="s">
        <v>15</v>
      </c>
      <c r="C14" s="7">
        <v>6</v>
      </c>
      <c r="D14" s="7" t="s">
        <v>166</v>
      </c>
      <c r="E14" s="7">
        <v>8</v>
      </c>
      <c r="F14" s="7">
        <v>6</v>
      </c>
      <c r="G14" s="52"/>
      <c r="H14" s="10">
        <v>4</v>
      </c>
      <c r="I14" s="7"/>
      <c r="J14" s="67">
        <f>J15+F14+F15+F16+F17+F18+F13</f>
        <v>70</v>
      </c>
      <c r="K14" s="154">
        <f>F14*17</f>
        <v>102</v>
      </c>
      <c r="L14" s="154"/>
      <c r="M14" s="154"/>
      <c r="N14" s="154"/>
      <c r="O14" s="154"/>
      <c r="P14" s="154"/>
      <c r="Q14" s="22"/>
    </row>
    <row r="15" spans="1:17" x14ac:dyDescent="0.3">
      <c r="A15" s="7"/>
      <c r="B15" s="5" t="s">
        <v>97</v>
      </c>
      <c r="C15" s="7">
        <v>5</v>
      </c>
      <c r="D15" s="7" t="s">
        <v>166</v>
      </c>
      <c r="E15" s="7">
        <v>8</v>
      </c>
      <c r="F15" s="7">
        <v>5</v>
      </c>
      <c r="G15" s="52"/>
      <c r="H15" s="10">
        <v>4</v>
      </c>
      <c r="I15" s="7"/>
      <c r="J15" s="67">
        <f>F16+F15+F14+F13</f>
        <v>31</v>
      </c>
      <c r="K15" s="154" t="e">
        <f>F=J1615*16</f>
        <v>#NAME?</v>
      </c>
      <c r="L15" s="154"/>
      <c r="M15" s="154"/>
      <c r="N15" s="154"/>
      <c r="O15" s="154"/>
      <c r="P15" s="154"/>
      <c r="Q15" s="22"/>
    </row>
    <row r="16" spans="1:17" x14ac:dyDescent="0.3">
      <c r="A16" s="7"/>
      <c r="B16" s="5" t="s">
        <v>98</v>
      </c>
      <c r="C16" s="7">
        <v>14</v>
      </c>
      <c r="D16" s="7" t="s">
        <v>166</v>
      </c>
      <c r="E16" s="7">
        <v>4</v>
      </c>
      <c r="F16" s="7">
        <v>14</v>
      </c>
      <c r="G16" s="52"/>
      <c r="H16" s="10">
        <v>1</v>
      </c>
      <c r="I16" s="7"/>
      <c r="J16" s="67">
        <f>H16+H15+H14+H13</f>
        <v>17</v>
      </c>
      <c r="K16" s="154">
        <f>F16*15</f>
        <v>210</v>
      </c>
      <c r="L16" s="154"/>
      <c r="M16" s="154"/>
      <c r="N16" s="154"/>
      <c r="O16" s="154" t="s">
        <v>188</v>
      </c>
      <c r="P16" s="154"/>
      <c r="Q16" s="22"/>
    </row>
    <row r="17" spans="1:17" x14ac:dyDescent="0.3">
      <c r="A17" s="7"/>
      <c r="B17" s="5" t="s">
        <v>99</v>
      </c>
      <c r="C17" s="7">
        <v>13</v>
      </c>
      <c r="D17" s="7" t="s">
        <v>166</v>
      </c>
      <c r="E17" s="7">
        <v>9</v>
      </c>
      <c r="F17" s="7">
        <v>7</v>
      </c>
      <c r="G17" s="52"/>
      <c r="H17" s="10">
        <v>0</v>
      </c>
      <c r="I17" s="7"/>
      <c r="J17" s="154">
        <f>F16</f>
        <v>14</v>
      </c>
      <c r="K17" s="154">
        <f>F17*14</f>
        <v>98</v>
      </c>
      <c r="L17" s="154"/>
      <c r="M17" s="154"/>
      <c r="N17" s="154"/>
      <c r="O17" s="154"/>
      <c r="P17" s="154"/>
      <c r="Q17" s="22"/>
    </row>
    <row r="18" spans="1:17" x14ac:dyDescent="0.3">
      <c r="A18" s="7"/>
      <c r="B18" s="5" t="s">
        <v>100</v>
      </c>
      <c r="C18" s="7">
        <v>16</v>
      </c>
      <c r="D18" s="7" t="s">
        <v>166</v>
      </c>
      <c r="E18" s="7">
        <v>6</v>
      </c>
      <c r="F18" s="7">
        <v>1</v>
      </c>
      <c r="G18" s="52"/>
      <c r="H18" s="10">
        <v>0</v>
      </c>
      <c r="I18" s="7"/>
      <c r="J18" s="154">
        <f>F16+F17+F18+F19</f>
        <v>22</v>
      </c>
      <c r="K18" s="154">
        <f>F18*13</f>
        <v>13</v>
      </c>
      <c r="L18" s="154"/>
      <c r="M18" s="154">
        <f>10</f>
        <v>10</v>
      </c>
      <c r="N18" s="154"/>
      <c r="O18" s="154"/>
      <c r="P18" s="154"/>
      <c r="Q18" s="22"/>
    </row>
    <row r="19" spans="1:17" x14ac:dyDescent="0.3">
      <c r="A19" s="7"/>
      <c r="B19" s="5" t="s">
        <v>101</v>
      </c>
      <c r="C19" s="7">
        <v>9</v>
      </c>
      <c r="D19" s="7" t="s">
        <v>166</v>
      </c>
      <c r="E19" s="7">
        <v>8</v>
      </c>
      <c r="F19" s="7">
        <v>0</v>
      </c>
      <c r="G19" s="52"/>
      <c r="H19" s="10">
        <v>0</v>
      </c>
      <c r="I19" s="7"/>
      <c r="J19" s="154"/>
      <c r="K19" s="154">
        <f>F19*12</f>
        <v>0</v>
      </c>
      <c r="L19" s="154"/>
      <c r="M19" s="154"/>
      <c r="N19" s="154"/>
      <c r="O19" s="154"/>
      <c r="P19" s="154"/>
      <c r="Q19" s="22"/>
    </row>
    <row r="20" spans="1:17" x14ac:dyDescent="0.3">
      <c r="A20" s="7"/>
      <c r="B20" s="5" t="s">
        <v>102</v>
      </c>
      <c r="C20" s="7">
        <v>0</v>
      </c>
      <c r="D20" s="7" t="s">
        <v>166</v>
      </c>
      <c r="E20" s="7">
        <v>0</v>
      </c>
      <c r="F20" s="7">
        <v>0</v>
      </c>
      <c r="G20" s="52"/>
      <c r="H20" s="10">
        <v>0</v>
      </c>
      <c r="I20" s="7"/>
      <c r="J20" s="154"/>
      <c r="K20" s="154"/>
      <c r="L20" s="154"/>
      <c r="M20" s="154"/>
      <c r="N20" s="154"/>
      <c r="O20" s="154"/>
      <c r="P20" s="154"/>
      <c r="Q20" s="22"/>
    </row>
    <row r="21" spans="1:17" x14ac:dyDescent="0.3">
      <c r="A21" s="7"/>
      <c r="B21" s="5" t="s">
        <v>103</v>
      </c>
      <c r="C21" s="7">
        <v>0</v>
      </c>
      <c r="D21" s="7" t="s">
        <v>166</v>
      </c>
      <c r="E21" s="7">
        <v>0</v>
      </c>
      <c r="F21" s="7">
        <v>0</v>
      </c>
      <c r="G21" s="52"/>
      <c r="H21" s="10">
        <v>0</v>
      </c>
      <c r="I21" s="7"/>
      <c r="J21" s="154"/>
      <c r="K21" s="154"/>
      <c r="L21" s="154"/>
      <c r="M21" s="154"/>
      <c r="N21" s="154"/>
      <c r="O21" s="154"/>
      <c r="P21" s="154"/>
      <c r="Q21" s="22"/>
    </row>
    <row r="22" spans="1:17" x14ac:dyDescent="0.3">
      <c r="A22" s="7"/>
      <c r="B22" s="5" t="s">
        <v>104</v>
      </c>
      <c r="C22" s="7">
        <v>0</v>
      </c>
      <c r="D22" s="7" t="s">
        <v>166</v>
      </c>
      <c r="E22" s="7">
        <v>0</v>
      </c>
      <c r="F22" s="7">
        <v>0</v>
      </c>
      <c r="G22" s="52"/>
      <c r="H22" s="144">
        <v>0</v>
      </c>
      <c r="I22" s="7"/>
      <c r="J22" s="67"/>
      <c r="K22" s="154"/>
      <c r="L22" s="154"/>
      <c r="M22" s="154"/>
      <c r="N22" s="154"/>
      <c r="O22" s="154"/>
      <c r="P22" s="154"/>
      <c r="Q22" s="22"/>
    </row>
    <row r="23" spans="1:17" x14ac:dyDescent="0.3">
      <c r="A23" s="7"/>
      <c r="B23" s="5" t="s">
        <v>105</v>
      </c>
      <c r="C23" s="7">
        <v>0</v>
      </c>
      <c r="D23" s="7" t="s">
        <v>166</v>
      </c>
      <c r="E23" s="7">
        <v>0</v>
      </c>
      <c r="F23" s="7">
        <v>0</v>
      </c>
      <c r="G23" s="52"/>
      <c r="H23" s="144">
        <v>0</v>
      </c>
      <c r="I23" s="7"/>
      <c r="J23" s="67"/>
      <c r="K23" s="154"/>
      <c r="L23" s="154"/>
      <c r="M23" s="154"/>
      <c r="N23" s="154"/>
      <c r="O23" s="154"/>
      <c r="P23" s="154"/>
      <c r="Q23" s="22"/>
    </row>
    <row r="24" spans="1:17" ht="31.2" x14ac:dyDescent="0.3">
      <c r="A24" s="7"/>
      <c r="B24" s="5" t="s">
        <v>106</v>
      </c>
      <c r="C24" s="7">
        <v>0</v>
      </c>
      <c r="D24" s="7" t="s">
        <v>166</v>
      </c>
      <c r="E24" s="7">
        <v>0</v>
      </c>
      <c r="F24" s="7">
        <v>0</v>
      </c>
      <c r="G24" s="52"/>
      <c r="H24" s="144">
        <v>0</v>
      </c>
      <c r="I24" s="7"/>
      <c r="J24" s="67"/>
      <c r="K24" s="154"/>
      <c r="L24" s="154"/>
      <c r="M24" s="154"/>
      <c r="N24" s="154"/>
      <c r="O24" s="154"/>
      <c r="P24" s="154">
        <v>1729</v>
      </c>
      <c r="Q24" s="22"/>
    </row>
    <row r="25" spans="1:17" ht="31.2" x14ac:dyDescent="0.3">
      <c r="A25" s="10">
        <v>4</v>
      </c>
      <c r="B25" s="9" t="s">
        <v>16</v>
      </c>
      <c r="C25" s="8">
        <v>1952</v>
      </c>
      <c r="D25" s="8" t="s">
        <v>159</v>
      </c>
      <c r="E25" s="8">
        <v>2061</v>
      </c>
      <c r="F25" s="8">
        <f>SUM(F26:F44)</f>
        <v>2093</v>
      </c>
      <c r="G25" s="8"/>
      <c r="H25" s="144">
        <f>SUM(H26:H44)</f>
        <v>2191</v>
      </c>
      <c r="I25" s="7"/>
      <c r="J25" s="67"/>
      <c r="K25" s="67"/>
      <c r="L25" s="67"/>
      <c r="M25" s="67"/>
      <c r="N25" s="67"/>
      <c r="O25" s="67"/>
      <c r="P25" s="67"/>
    </row>
    <row r="26" spans="1:17" ht="31.2" x14ac:dyDescent="0.3">
      <c r="A26" s="10"/>
      <c r="B26" s="18" t="s">
        <v>108</v>
      </c>
      <c r="C26" s="19">
        <v>119</v>
      </c>
      <c r="D26" s="19" t="s">
        <v>166</v>
      </c>
      <c r="E26" s="8">
        <v>119</v>
      </c>
      <c r="F26" s="7">
        <v>117</v>
      </c>
      <c r="G26" s="7">
        <f>ROUND(F26/E26*100,2)</f>
        <v>98.32</v>
      </c>
      <c r="H26" s="144">
        <v>117</v>
      </c>
      <c r="I26" s="8">
        <f>F26-C26</f>
        <v>-2</v>
      </c>
      <c r="J26" s="67"/>
      <c r="K26" s="67"/>
      <c r="L26" s="67"/>
      <c r="M26" s="67"/>
      <c r="N26" s="67"/>
      <c r="O26" s="67"/>
      <c r="P26" s="67"/>
    </row>
    <row r="27" spans="1:17" ht="31.2" x14ac:dyDescent="0.3">
      <c r="A27" s="10"/>
      <c r="B27" s="18" t="s">
        <v>109</v>
      </c>
      <c r="C27" s="19">
        <v>84</v>
      </c>
      <c r="D27" s="19" t="s">
        <v>166</v>
      </c>
      <c r="E27" s="8">
        <v>96</v>
      </c>
      <c r="F27" s="7">
        <v>98</v>
      </c>
      <c r="G27" s="7">
        <f t="shared" ref="G27:G44" si="0">ROUND(F27/E27*100,2)</f>
        <v>102.08</v>
      </c>
      <c r="H27" s="144">
        <v>113</v>
      </c>
      <c r="I27" s="8">
        <f>F27-C27</f>
        <v>14</v>
      </c>
      <c r="J27" s="67"/>
      <c r="K27" s="67">
        <f>98/117</f>
        <v>0.83760683760683763</v>
      </c>
      <c r="L27" s="67"/>
      <c r="M27" s="67">
        <f>113/117</f>
        <v>0.96581196581196582</v>
      </c>
      <c r="N27" s="67"/>
      <c r="O27" s="67"/>
      <c r="P27" s="67"/>
    </row>
    <row r="28" spans="1:17" ht="31.2" x14ac:dyDescent="0.3">
      <c r="A28" s="10"/>
      <c r="B28" s="18" t="s">
        <v>110</v>
      </c>
      <c r="C28" s="19">
        <v>119</v>
      </c>
      <c r="D28" s="19" t="s">
        <v>166</v>
      </c>
      <c r="E28" s="8">
        <v>119</v>
      </c>
      <c r="F28" s="7">
        <v>117</v>
      </c>
      <c r="G28" s="7">
        <f t="shared" si="0"/>
        <v>98.32</v>
      </c>
      <c r="H28" s="144">
        <v>117</v>
      </c>
      <c r="I28" s="8">
        <f t="shared" ref="I28:I43" si="1">F28-C28</f>
        <v>-2</v>
      </c>
      <c r="J28" s="67"/>
      <c r="K28" s="67"/>
      <c r="L28" s="67"/>
      <c r="M28" s="67"/>
      <c r="N28" s="67"/>
      <c r="O28" s="67"/>
      <c r="P28" s="67"/>
    </row>
    <row r="29" spans="1:17" ht="31.2" x14ac:dyDescent="0.3">
      <c r="A29" s="10"/>
      <c r="B29" s="18" t="s">
        <v>111</v>
      </c>
      <c r="C29" s="19">
        <v>118</v>
      </c>
      <c r="D29" s="19" t="s">
        <v>166</v>
      </c>
      <c r="E29" s="8">
        <v>119</v>
      </c>
      <c r="F29" s="7">
        <v>117</v>
      </c>
      <c r="G29" s="7">
        <f t="shared" si="0"/>
        <v>98.32</v>
      </c>
      <c r="H29" s="144">
        <v>117</v>
      </c>
      <c r="I29" s="8">
        <f t="shared" si="1"/>
        <v>-1</v>
      </c>
      <c r="J29" s="67"/>
      <c r="K29" s="67"/>
      <c r="L29" s="67"/>
      <c r="M29" s="67"/>
      <c r="N29" s="67"/>
      <c r="O29" s="67"/>
      <c r="P29" s="67"/>
    </row>
    <row r="30" spans="1:17" ht="31.2" x14ac:dyDescent="0.3">
      <c r="A30" s="10"/>
      <c r="B30" s="18" t="s">
        <v>112</v>
      </c>
      <c r="C30" s="19">
        <v>104</v>
      </c>
      <c r="D30" s="19" t="s">
        <v>166</v>
      </c>
      <c r="E30" s="8">
        <v>106</v>
      </c>
      <c r="F30" s="7">
        <v>114</v>
      </c>
      <c r="G30" s="7">
        <f t="shared" si="0"/>
        <v>107.55</v>
      </c>
      <c r="H30" s="144">
        <v>116</v>
      </c>
      <c r="I30" s="8">
        <f t="shared" si="1"/>
        <v>10</v>
      </c>
      <c r="J30" s="67"/>
      <c r="K30" s="67">
        <f>114/117</f>
        <v>0.97435897435897434</v>
      </c>
      <c r="L30" s="67">
        <f>116/117*100</f>
        <v>99.145299145299148</v>
      </c>
      <c r="M30" s="67"/>
      <c r="N30" s="67"/>
      <c r="O30" s="67"/>
      <c r="P30" s="67"/>
    </row>
    <row r="31" spans="1:17" ht="46.8" x14ac:dyDescent="0.3">
      <c r="A31" s="10"/>
      <c r="B31" s="18" t="s">
        <v>113</v>
      </c>
      <c r="C31" s="19">
        <v>74</v>
      </c>
      <c r="D31" s="19" t="s">
        <v>166</v>
      </c>
      <c r="E31" s="8">
        <v>87</v>
      </c>
      <c r="F31" s="7">
        <v>96</v>
      </c>
      <c r="G31" s="7">
        <f t="shared" si="0"/>
        <v>110.34</v>
      </c>
      <c r="H31" s="144">
        <v>110</v>
      </c>
      <c r="I31" s="8">
        <f t="shared" si="1"/>
        <v>22</v>
      </c>
      <c r="J31" s="67"/>
      <c r="K31" s="67">
        <f>96/117*100</f>
        <v>82.051282051282044</v>
      </c>
      <c r="L31" s="67">
        <f>H31/117*100</f>
        <v>94.01709401709401</v>
      </c>
      <c r="M31" s="67"/>
      <c r="N31" s="67"/>
      <c r="O31" s="67"/>
      <c r="P31" s="67"/>
    </row>
    <row r="32" spans="1:17" ht="46.8" x14ac:dyDescent="0.3">
      <c r="A32" s="10"/>
      <c r="B32" s="18" t="s">
        <v>128</v>
      </c>
      <c r="C32" s="19">
        <v>115</v>
      </c>
      <c r="D32" s="19" t="s">
        <v>166</v>
      </c>
      <c r="E32" s="8">
        <v>114</v>
      </c>
      <c r="F32" s="7">
        <v>117</v>
      </c>
      <c r="G32" s="7">
        <f t="shared" si="0"/>
        <v>102.63</v>
      </c>
      <c r="H32" s="144">
        <v>117</v>
      </c>
      <c r="I32" s="8">
        <f t="shared" si="1"/>
        <v>2</v>
      </c>
      <c r="J32" s="67"/>
      <c r="K32" s="67"/>
      <c r="L32" s="67"/>
      <c r="M32" s="67"/>
      <c r="N32" s="67"/>
      <c r="O32" s="67"/>
      <c r="P32" s="67"/>
    </row>
    <row r="33" spans="1:16" ht="46.8" x14ac:dyDescent="0.3">
      <c r="A33" s="10"/>
      <c r="B33" s="18" t="s">
        <v>129</v>
      </c>
      <c r="C33" s="19">
        <v>119</v>
      </c>
      <c r="D33" s="19" t="s">
        <v>166</v>
      </c>
      <c r="E33" s="8">
        <v>119</v>
      </c>
      <c r="F33" s="7">
        <v>117</v>
      </c>
      <c r="G33" s="7">
        <f t="shared" si="0"/>
        <v>98.32</v>
      </c>
      <c r="H33" s="144">
        <v>117</v>
      </c>
      <c r="I33" s="8">
        <f t="shared" si="1"/>
        <v>-2</v>
      </c>
      <c r="J33" s="67"/>
      <c r="K33" s="67"/>
      <c r="L33" s="67"/>
      <c r="M33" s="67"/>
      <c r="N33" s="67">
        <f>96-78</f>
        <v>18</v>
      </c>
      <c r="O33" s="67"/>
      <c r="P33" s="67"/>
    </row>
    <row r="34" spans="1:16" ht="31.2" x14ac:dyDescent="0.3">
      <c r="A34" s="10"/>
      <c r="B34" s="18" t="s">
        <v>130</v>
      </c>
      <c r="C34" s="19">
        <v>107</v>
      </c>
      <c r="D34" s="19" t="s">
        <v>166</v>
      </c>
      <c r="E34" s="8">
        <v>111</v>
      </c>
      <c r="F34" s="7">
        <v>114</v>
      </c>
      <c r="G34" s="7">
        <f t="shared" si="0"/>
        <v>102.7</v>
      </c>
      <c r="H34" s="144">
        <v>117</v>
      </c>
      <c r="I34" s="8">
        <f t="shared" si="1"/>
        <v>7</v>
      </c>
      <c r="J34" s="67"/>
      <c r="K34" s="67">
        <f>114/117*100</f>
        <v>97.435897435897431</v>
      </c>
      <c r="L34" s="67"/>
      <c r="M34" s="67"/>
      <c r="N34" s="67">
        <f>106/117</f>
        <v>0.90598290598290598</v>
      </c>
      <c r="O34" s="67"/>
      <c r="P34" s="67"/>
    </row>
    <row r="35" spans="1:16" ht="31.2" x14ac:dyDescent="0.3">
      <c r="A35" s="10"/>
      <c r="B35" s="18" t="s">
        <v>114</v>
      </c>
      <c r="C35" s="19">
        <v>65</v>
      </c>
      <c r="D35" s="19" t="s">
        <v>166</v>
      </c>
      <c r="E35" s="8">
        <v>90</v>
      </c>
      <c r="F35" s="7">
        <v>93</v>
      </c>
      <c r="G35" s="7">
        <f t="shared" si="0"/>
        <v>103.33</v>
      </c>
      <c r="H35" s="144">
        <v>105</v>
      </c>
      <c r="I35" s="8">
        <f t="shared" si="1"/>
        <v>28</v>
      </c>
      <c r="J35" s="67"/>
      <c r="K35" s="67">
        <f>93/117*100</f>
        <v>79.487179487179489</v>
      </c>
      <c r="L35" s="67">
        <f>105/117*100</f>
        <v>89.743589743589752</v>
      </c>
      <c r="M35" s="67">
        <f>106/117</f>
        <v>0.90598290598290598</v>
      </c>
      <c r="N35" s="67">
        <f>106*30%</f>
        <v>31.799999999999997</v>
      </c>
      <c r="O35" s="67"/>
      <c r="P35" s="67"/>
    </row>
    <row r="36" spans="1:16" ht="31.2" x14ac:dyDescent="0.3">
      <c r="A36" s="10"/>
      <c r="B36" s="18" t="s">
        <v>115</v>
      </c>
      <c r="C36" s="20">
        <v>83</v>
      </c>
      <c r="D36" s="19" t="s">
        <v>166</v>
      </c>
      <c r="E36" s="8">
        <v>98</v>
      </c>
      <c r="F36" s="7">
        <v>109</v>
      </c>
      <c r="G36" s="7">
        <f t="shared" si="0"/>
        <v>111.22</v>
      </c>
      <c r="H36" s="144">
        <v>115</v>
      </c>
      <c r="I36" s="8">
        <f t="shared" si="1"/>
        <v>26</v>
      </c>
      <c r="J36" s="67"/>
      <c r="K36" s="67">
        <f>109/117*100</f>
        <v>93.162393162393158</v>
      </c>
      <c r="L36" s="67">
        <f>106/117*100</f>
        <v>90.598290598290603</v>
      </c>
      <c r="M36" s="67">
        <f>115/117*100</f>
        <v>98.290598290598282</v>
      </c>
      <c r="N36" s="67">
        <f>106*10%</f>
        <v>10.600000000000001</v>
      </c>
      <c r="O36" s="67"/>
      <c r="P36" s="67"/>
    </row>
    <row r="37" spans="1:16" ht="46.8" x14ac:dyDescent="0.3">
      <c r="A37" s="10"/>
      <c r="B37" s="18" t="s">
        <v>179</v>
      </c>
      <c r="C37" s="19">
        <v>119</v>
      </c>
      <c r="D37" s="19" t="s">
        <v>166</v>
      </c>
      <c r="E37" s="8">
        <v>119</v>
      </c>
      <c r="F37" s="7">
        <v>117</v>
      </c>
      <c r="G37" s="7">
        <f t="shared" si="0"/>
        <v>98.32</v>
      </c>
      <c r="H37" s="144">
        <v>117</v>
      </c>
      <c r="I37" s="8">
        <f t="shared" si="1"/>
        <v>-2</v>
      </c>
      <c r="J37" s="67"/>
      <c r="K37" s="67"/>
      <c r="L37" s="67"/>
      <c r="M37" s="67"/>
      <c r="N37" s="67"/>
      <c r="O37" s="67"/>
      <c r="P37" s="67"/>
    </row>
    <row r="38" spans="1:16" ht="46.8" x14ac:dyDescent="0.3">
      <c r="A38" s="10"/>
      <c r="B38" s="18" t="s">
        <v>131</v>
      </c>
      <c r="C38" s="19">
        <v>99</v>
      </c>
      <c r="D38" s="19" t="s">
        <v>166</v>
      </c>
      <c r="E38" s="8">
        <v>110</v>
      </c>
      <c r="F38" s="7">
        <v>107</v>
      </c>
      <c r="G38" s="7">
        <f t="shared" si="0"/>
        <v>97.27</v>
      </c>
      <c r="H38" s="144">
        <v>117</v>
      </c>
      <c r="I38" s="8">
        <f t="shared" si="1"/>
        <v>8</v>
      </c>
      <c r="J38" s="67"/>
      <c r="K38" s="67">
        <f>107/117*100</f>
        <v>91.452991452991455</v>
      </c>
      <c r="L38" s="67"/>
      <c r="M38" s="67"/>
      <c r="N38" s="67"/>
      <c r="O38" s="67"/>
      <c r="P38" s="67"/>
    </row>
    <row r="39" spans="1:16" ht="46.8" x14ac:dyDescent="0.3">
      <c r="A39" s="10"/>
      <c r="B39" s="18" t="s">
        <v>132</v>
      </c>
      <c r="C39" s="19">
        <v>119</v>
      </c>
      <c r="D39" s="19" t="s">
        <v>166</v>
      </c>
      <c r="E39" s="8">
        <v>119</v>
      </c>
      <c r="F39" s="7">
        <v>117</v>
      </c>
      <c r="G39" s="7">
        <f t="shared" si="0"/>
        <v>98.32</v>
      </c>
      <c r="H39" s="144">
        <v>117</v>
      </c>
      <c r="I39" s="8">
        <f t="shared" si="1"/>
        <v>-2</v>
      </c>
      <c r="J39" s="67"/>
      <c r="K39" s="67"/>
      <c r="L39" s="67"/>
      <c r="M39" s="67"/>
      <c r="N39" s="67"/>
      <c r="O39" s="67"/>
      <c r="P39" s="67"/>
    </row>
    <row r="40" spans="1:16" ht="31.2" x14ac:dyDescent="0.3">
      <c r="A40" s="10"/>
      <c r="B40" s="18" t="s">
        <v>116</v>
      </c>
      <c r="C40" s="19">
        <v>89</v>
      </c>
      <c r="D40" s="19" t="s">
        <v>166</v>
      </c>
      <c r="E40" s="8">
        <v>93</v>
      </c>
      <c r="F40" s="7">
        <v>111</v>
      </c>
      <c r="G40" s="7">
        <f t="shared" si="0"/>
        <v>119.35</v>
      </c>
      <c r="H40" s="144">
        <v>115</v>
      </c>
      <c r="I40" s="8">
        <f t="shared" si="1"/>
        <v>22</v>
      </c>
      <c r="J40" s="67"/>
      <c r="K40" s="67">
        <f>111/117*100</f>
        <v>94.871794871794862</v>
      </c>
      <c r="L40" s="67">
        <f>115/117*100</f>
        <v>98.290598290598282</v>
      </c>
      <c r="M40" s="67"/>
      <c r="N40" s="67"/>
      <c r="O40" s="67"/>
      <c r="P40" s="67"/>
    </row>
    <row r="41" spans="1:16" ht="31.2" x14ac:dyDescent="0.3">
      <c r="A41" s="10"/>
      <c r="B41" s="18" t="s">
        <v>117</v>
      </c>
      <c r="C41" s="19">
        <v>118</v>
      </c>
      <c r="D41" s="19" t="s">
        <v>166</v>
      </c>
      <c r="E41" s="8">
        <v>119</v>
      </c>
      <c r="F41" s="7">
        <v>116</v>
      </c>
      <c r="G41" s="7">
        <f t="shared" si="0"/>
        <v>97.48</v>
      </c>
      <c r="H41" s="144">
        <v>117</v>
      </c>
      <c r="I41" s="8">
        <f t="shared" si="1"/>
        <v>-2</v>
      </c>
      <c r="J41" s="67"/>
      <c r="K41" s="67">
        <f>116/117*100</f>
        <v>99.145299145299148</v>
      </c>
      <c r="L41" s="67"/>
      <c r="M41" s="67"/>
      <c r="N41" s="67"/>
      <c r="O41" s="67"/>
      <c r="P41" s="67"/>
    </row>
    <row r="42" spans="1:16" ht="46.8" x14ac:dyDescent="0.3">
      <c r="A42" s="10"/>
      <c r="B42" s="18" t="s">
        <v>133</v>
      </c>
      <c r="C42" s="19">
        <v>90</v>
      </c>
      <c r="D42" s="19" t="s">
        <v>166</v>
      </c>
      <c r="E42" s="8">
        <v>103</v>
      </c>
      <c r="F42" s="7">
        <v>92</v>
      </c>
      <c r="G42" s="7">
        <f t="shared" si="0"/>
        <v>89.32</v>
      </c>
      <c r="H42" s="144">
        <v>114</v>
      </c>
      <c r="I42" s="8">
        <f t="shared" si="1"/>
        <v>2</v>
      </c>
      <c r="J42" s="67"/>
      <c r="K42" s="67">
        <f>92/117*100</f>
        <v>78.632478632478637</v>
      </c>
      <c r="L42" s="67">
        <f>114/117*100</f>
        <v>97.435897435897431</v>
      </c>
      <c r="M42" s="67"/>
      <c r="N42" s="67"/>
      <c r="O42" s="67"/>
      <c r="P42" s="67"/>
    </row>
    <row r="43" spans="1:16" ht="62.4" x14ac:dyDescent="0.3">
      <c r="A43" s="10"/>
      <c r="B43" s="18" t="s">
        <v>118</v>
      </c>
      <c r="C43" s="19">
        <v>99</v>
      </c>
      <c r="D43" s="19" t="s">
        <v>166</v>
      </c>
      <c r="E43" s="8">
        <v>103</v>
      </c>
      <c r="F43" s="7">
        <v>110</v>
      </c>
      <c r="G43" s="7">
        <f t="shared" si="0"/>
        <v>106.8</v>
      </c>
      <c r="H43" s="144">
        <v>117</v>
      </c>
      <c r="I43" s="8">
        <f t="shared" si="1"/>
        <v>11</v>
      </c>
      <c r="J43" s="67"/>
      <c r="K43" s="67">
        <f>110/117*100</f>
        <v>94.01709401709401</v>
      </c>
      <c r="L43" s="67"/>
      <c r="M43" s="67">
        <f>104/117*100</f>
        <v>88.888888888888886</v>
      </c>
      <c r="N43" s="67">
        <f>107/117*100</f>
        <v>91.452991452991455</v>
      </c>
      <c r="O43" s="67"/>
      <c r="P43" s="67">
        <f>110+192+66+318+30+30+300</f>
        <v>1046</v>
      </c>
    </row>
    <row r="44" spans="1:16" ht="46.8" x14ac:dyDescent="0.3">
      <c r="A44" s="10"/>
      <c r="B44" s="18" t="s">
        <v>134</v>
      </c>
      <c r="C44" s="19">
        <v>112</v>
      </c>
      <c r="D44" s="19" t="s">
        <v>166</v>
      </c>
      <c r="E44" s="8">
        <v>117</v>
      </c>
      <c r="F44" s="7">
        <v>114</v>
      </c>
      <c r="G44" s="7">
        <f t="shared" si="0"/>
        <v>97.44</v>
      </c>
      <c r="H44" s="144">
        <v>116</v>
      </c>
      <c r="I44" s="8">
        <f>F44-C44</f>
        <v>2</v>
      </c>
      <c r="J44" s="67"/>
      <c r="K44" s="67">
        <f>114/117*100</f>
        <v>97.435897435897431</v>
      </c>
      <c r="L44" s="67">
        <f>116/117*100</f>
        <v>99.145299145299148</v>
      </c>
      <c r="M44" s="67">
        <f>105/117*100</f>
        <v>89.743589743589752</v>
      </c>
      <c r="N44" s="67"/>
      <c r="O44" s="67"/>
      <c r="P44" s="67"/>
    </row>
    <row r="45" spans="1:16" ht="24" customHeight="1" x14ac:dyDescent="0.3">
      <c r="A45" s="1" t="s">
        <v>7</v>
      </c>
      <c r="B45" s="158" t="s">
        <v>169</v>
      </c>
      <c r="C45" s="158"/>
      <c r="D45" s="158"/>
      <c r="E45" s="158"/>
      <c r="F45" s="158"/>
      <c r="G45" s="158"/>
      <c r="H45" s="158"/>
      <c r="I45" s="158"/>
      <c r="J45" s="67"/>
      <c r="K45" s="67"/>
      <c r="L45" s="67"/>
      <c r="M45" s="67"/>
      <c r="N45" s="67"/>
      <c r="O45" s="67"/>
      <c r="P45" s="67"/>
    </row>
    <row r="46" spans="1:16" ht="31.2" x14ac:dyDescent="0.3">
      <c r="A46" s="152">
        <v>1</v>
      </c>
      <c r="B46" s="18" t="s">
        <v>170</v>
      </c>
      <c r="C46" s="67"/>
      <c r="D46" s="53" t="s">
        <v>171</v>
      </c>
      <c r="E46" s="52" t="s">
        <v>172</v>
      </c>
      <c r="F46" s="145">
        <v>2.7300000000000001E-2</v>
      </c>
      <c r="G46" s="146">
        <f>1.55/1.5</f>
        <v>1.0333333333333334</v>
      </c>
      <c r="H46" s="55">
        <v>1.2800000000000001E-2</v>
      </c>
      <c r="I46" s="156"/>
      <c r="J46" s="67"/>
      <c r="K46" s="67"/>
      <c r="L46" s="67"/>
      <c r="M46" s="67"/>
      <c r="N46" s="67"/>
      <c r="O46" s="67"/>
      <c r="P46" s="67"/>
    </row>
    <row r="47" spans="1:16" ht="31.2" x14ac:dyDescent="0.3">
      <c r="A47" s="152">
        <v>3</v>
      </c>
      <c r="B47" s="18" t="s">
        <v>173</v>
      </c>
      <c r="C47" s="67"/>
      <c r="D47" s="53" t="s">
        <v>171</v>
      </c>
      <c r="E47" s="55">
        <v>0.85799999999999998</v>
      </c>
      <c r="F47" s="147">
        <v>0.86750000000000005</v>
      </c>
      <c r="G47" s="148">
        <f>F47/E47</f>
        <v>1.0110722610722611</v>
      </c>
      <c r="H47" s="55">
        <v>0.9</v>
      </c>
      <c r="I47" s="52"/>
      <c r="J47" s="67"/>
      <c r="K47" s="67"/>
      <c r="L47" s="67"/>
      <c r="M47" s="67"/>
      <c r="N47" s="67"/>
      <c r="O47" s="67"/>
      <c r="P47" s="67"/>
    </row>
    <row r="48" spans="1:16" ht="78" x14ac:dyDescent="0.3">
      <c r="A48" s="152">
        <v>4</v>
      </c>
      <c r="B48" s="18" t="s">
        <v>174</v>
      </c>
      <c r="C48" s="67"/>
      <c r="D48" s="53" t="s">
        <v>171</v>
      </c>
      <c r="E48" s="52" t="s">
        <v>190</v>
      </c>
      <c r="F48" s="52" t="s">
        <v>195</v>
      </c>
      <c r="G48" s="52" t="s">
        <v>189</v>
      </c>
      <c r="H48" s="52" t="s">
        <v>196</v>
      </c>
      <c r="I48" s="90"/>
      <c r="J48" s="67"/>
      <c r="K48" s="67"/>
      <c r="L48" s="67"/>
      <c r="M48" s="67"/>
      <c r="N48" s="67"/>
      <c r="O48" s="67"/>
      <c r="P48" s="67"/>
    </row>
  </sheetData>
  <mergeCells count="13">
    <mergeCell ref="A1:I1"/>
    <mergeCell ref="A3:I3"/>
    <mergeCell ref="A2:I2"/>
    <mergeCell ref="B45:I45"/>
    <mergeCell ref="A4:A5"/>
    <mergeCell ref="B4:B5"/>
    <mergeCell ref="C4:C5"/>
    <mergeCell ref="H4:H5"/>
    <mergeCell ref="I4:I5"/>
    <mergeCell ref="G4:G5"/>
    <mergeCell ref="D4:D5"/>
    <mergeCell ref="B7:F7"/>
    <mergeCell ref="E4:F4"/>
  </mergeCells>
  <printOptions horizontalCentered="1"/>
  <pageMargins left="0.25" right="0.25" top="0.5" bottom="0.25" header="0.3" footer="0.3"/>
  <pageSetup paperSize="9" scale="97" orientation="portrait" r:id="rId1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85" zoomScaleNormal="85" workbookViewId="0">
      <selection activeCell="A2" sqref="A2:D2"/>
    </sheetView>
  </sheetViews>
  <sheetFormatPr defaultRowHeight="14.4" x14ac:dyDescent="0.3"/>
  <cols>
    <col min="1" max="1" width="7.44140625" style="39" customWidth="1"/>
    <col min="2" max="2" width="75.109375" customWidth="1"/>
    <col min="3" max="3" width="24" style="39" customWidth="1"/>
    <col min="4" max="4" width="15.33203125" customWidth="1"/>
    <col min="7" max="7" width="12.6640625" bestFit="1" customWidth="1"/>
  </cols>
  <sheetData>
    <row r="1" spans="1:7" s="26" customFormat="1" ht="32.25" customHeight="1" x14ac:dyDescent="0.3">
      <c r="A1" s="164" t="s">
        <v>314</v>
      </c>
      <c r="B1" s="164"/>
      <c r="C1" s="164"/>
      <c r="D1" s="164"/>
    </row>
    <row r="2" spans="1:7" s="26" customFormat="1" ht="20.25" customHeight="1" x14ac:dyDescent="0.3">
      <c r="A2" s="165" t="s">
        <v>316</v>
      </c>
      <c r="B2" s="165"/>
      <c r="C2" s="165"/>
      <c r="D2" s="165"/>
    </row>
    <row r="3" spans="1:7" s="26" customFormat="1" ht="11.25" customHeight="1" x14ac:dyDescent="0.3">
      <c r="A3" s="88"/>
      <c r="B3" s="88"/>
      <c r="C3" s="88"/>
      <c r="D3" s="88"/>
    </row>
    <row r="4" spans="1:7" s="26" customFormat="1" ht="15.6" x14ac:dyDescent="0.3">
      <c r="A4" s="36"/>
      <c r="B4" s="27"/>
      <c r="C4" s="166" t="s">
        <v>139</v>
      </c>
      <c r="D4" s="166"/>
    </row>
    <row r="5" spans="1:7" s="26" customFormat="1" ht="21.9" customHeight="1" x14ac:dyDescent="0.3">
      <c r="A5" s="23" t="s">
        <v>4</v>
      </c>
      <c r="B5" s="23" t="s">
        <v>9</v>
      </c>
      <c r="C5" s="23" t="s">
        <v>279</v>
      </c>
      <c r="D5" s="33" t="s">
        <v>0</v>
      </c>
    </row>
    <row r="6" spans="1:7" s="26" customFormat="1" ht="21.9" customHeight="1" x14ac:dyDescent="0.3">
      <c r="A6" s="28" t="s">
        <v>140</v>
      </c>
      <c r="B6" s="28" t="s">
        <v>141</v>
      </c>
      <c r="C6" s="28" t="s">
        <v>142</v>
      </c>
      <c r="D6" s="32"/>
    </row>
    <row r="7" spans="1:7" s="26" customFormat="1" ht="21.9" customHeight="1" x14ac:dyDescent="0.3">
      <c r="A7" s="23"/>
      <c r="B7" s="23" t="s">
        <v>143</v>
      </c>
      <c r="C7" s="92">
        <f>C8+C21+C22</f>
        <v>1166271.433</v>
      </c>
      <c r="D7" s="32"/>
      <c r="E7" s="35"/>
      <c r="G7" s="35"/>
    </row>
    <row r="8" spans="1:7" s="26" customFormat="1" ht="21.9" customHeight="1" x14ac:dyDescent="0.3">
      <c r="A8" s="23" t="s">
        <v>6</v>
      </c>
      <c r="B8" s="42" t="s">
        <v>144</v>
      </c>
      <c r="C8" s="92">
        <f>C9+C16</f>
        <v>1120797.433</v>
      </c>
      <c r="D8" s="32"/>
    </row>
    <row r="9" spans="1:7" s="26" customFormat="1" ht="21.9" customHeight="1" x14ac:dyDescent="0.3">
      <c r="A9" s="31">
        <v>1</v>
      </c>
      <c r="B9" s="29" t="s">
        <v>145</v>
      </c>
      <c r="C9" s="40">
        <f>C10+C13</f>
        <v>492067</v>
      </c>
      <c r="D9" s="32"/>
    </row>
    <row r="10" spans="1:7" s="26" customFormat="1" ht="21.9" customHeight="1" x14ac:dyDescent="0.3">
      <c r="A10" s="37"/>
      <c r="B10" s="30" t="s">
        <v>146</v>
      </c>
      <c r="C10" s="41">
        <f>C11+C12</f>
        <v>408360</v>
      </c>
      <c r="D10" s="32"/>
    </row>
    <row r="11" spans="1:7" s="26" customFormat="1" ht="21.9" customHeight="1" x14ac:dyDescent="0.3">
      <c r="A11" s="37"/>
      <c r="B11" s="30" t="s">
        <v>147</v>
      </c>
      <c r="C11" s="41">
        <v>318260</v>
      </c>
      <c r="D11" s="32"/>
    </row>
    <row r="12" spans="1:7" s="26" customFormat="1" ht="21.9" customHeight="1" x14ac:dyDescent="0.3">
      <c r="A12" s="37"/>
      <c r="B12" s="30" t="s">
        <v>148</v>
      </c>
      <c r="C12" s="41">
        <v>90100</v>
      </c>
      <c r="D12" s="32"/>
    </row>
    <row r="13" spans="1:7" s="26" customFormat="1" ht="21.9" customHeight="1" x14ac:dyDescent="0.3">
      <c r="A13" s="37"/>
      <c r="B13" s="86" t="s">
        <v>152</v>
      </c>
      <c r="C13" s="43">
        <f>C14+C15</f>
        <v>83707</v>
      </c>
      <c r="D13" s="68"/>
      <c r="G13" s="87"/>
    </row>
    <row r="14" spans="1:7" s="26" customFormat="1" ht="21.9" customHeight="1" x14ac:dyDescent="0.3">
      <c r="A14" s="37"/>
      <c r="B14" s="86" t="s">
        <v>153</v>
      </c>
      <c r="C14" s="43">
        <v>50000</v>
      </c>
      <c r="D14" s="68"/>
    </row>
    <row r="15" spans="1:7" s="26" customFormat="1" ht="21.9" customHeight="1" x14ac:dyDescent="0.3">
      <c r="A15" s="37"/>
      <c r="B15" s="86" t="s">
        <v>154</v>
      </c>
      <c r="C15" s="43">
        <v>33707</v>
      </c>
      <c r="D15" s="68"/>
    </row>
    <row r="16" spans="1:7" s="26" customFormat="1" ht="37.5" customHeight="1" x14ac:dyDescent="0.3">
      <c r="A16" s="31">
        <v>2</v>
      </c>
      <c r="B16" s="29" t="s">
        <v>157</v>
      </c>
      <c r="C16" s="40">
        <f>SUM(C17:C20)</f>
        <v>628730.43299999996</v>
      </c>
      <c r="D16" s="32"/>
    </row>
    <row r="17" spans="1:4" s="26" customFormat="1" ht="21.9" customHeight="1" x14ac:dyDescent="0.3">
      <c r="A17" s="37"/>
      <c r="B17" s="30" t="s">
        <v>155</v>
      </c>
      <c r="C17" s="41">
        <v>18215</v>
      </c>
      <c r="D17" s="32"/>
    </row>
    <row r="18" spans="1:4" s="26" customFormat="1" ht="21.9" customHeight="1" x14ac:dyDescent="0.3">
      <c r="A18" s="37"/>
      <c r="B18" s="30" t="s">
        <v>149</v>
      </c>
      <c r="C18" s="41">
        <v>237297.2</v>
      </c>
      <c r="D18" s="44" t="s">
        <v>156</v>
      </c>
    </row>
    <row r="19" spans="1:4" s="26" customFormat="1" ht="21.9" customHeight="1" x14ac:dyDescent="0.3">
      <c r="A19" s="37"/>
      <c r="B19" s="30" t="s">
        <v>150</v>
      </c>
      <c r="C19" s="95">
        <v>218618.23300000001</v>
      </c>
      <c r="D19" s="44" t="s">
        <v>156</v>
      </c>
    </row>
    <row r="20" spans="1:4" s="26" customFormat="1" ht="21.9" customHeight="1" x14ac:dyDescent="0.3">
      <c r="A20" s="37"/>
      <c r="B20" s="30" t="s">
        <v>286</v>
      </c>
      <c r="C20" s="95">
        <v>154600</v>
      </c>
      <c r="D20" s="44"/>
    </row>
    <row r="21" spans="1:4" s="26" customFormat="1" ht="21.9" customHeight="1" x14ac:dyDescent="0.3">
      <c r="A21" s="31" t="s">
        <v>7</v>
      </c>
      <c r="B21" s="29" t="s">
        <v>280</v>
      </c>
      <c r="C21" s="40"/>
      <c r="D21" s="32"/>
    </row>
    <row r="22" spans="1:4" s="26" customFormat="1" ht="21.9" customHeight="1" x14ac:dyDescent="0.3">
      <c r="A22" s="31" t="s">
        <v>8</v>
      </c>
      <c r="B22" s="34" t="s">
        <v>151</v>
      </c>
      <c r="C22" s="40">
        <v>45474</v>
      </c>
      <c r="D22" s="32"/>
    </row>
    <row r="23" spans="1:4" s="26" customFormat="1" ht="6.75" customHeight="1" x14ac:dyDescent="0.3">
      <c r="A23" s="38"/>
      <c r="B23" s="24"/>
      <c r="C23" s="25"/>
    </row>
    <row r="24" spans="1:4" ht="18.75" customHeight="1" x14ac:dyDescent="0.3">
      <c r="B24" s="26" t="s">
        <v>281</v>
      </c>
    </row>
    <row r="25" spans="1:4" ht="18.75" customHeight="1" x14ac:dyDescent="0.3"/>
  </sheetData>
  <mergeCells count="3">
    <mergeCell ref="A1:D1"/>
    <mergeCell ref="A2:D2"/>
    <mergeCell ref="C4:D4"/>
  </mergeCells>
  <printOptions horizontalCentered="1"/>
  <pageMargins left="0.45" right="0.45" top="0.5" bottom="0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zoomScaleNormal="100" workbookViewId="0">
      <selection activeCell="A2" sqref="A2:D2"/>
    </sheetView>
  </sheetViews>
  <sheetFormatPr defaultColWidth="9.109375" defaultRowHeight="15.6" x14ac:dyDescent="0.3"/>
  <cols>
    <col min="1" max="1" width="5.44140625" style="115" bestFit="1" customWidth="1"/>
    <col min="2" max="4" width="24.33203125" style="111" customWidth="1"/>
    <col min="5" max="16384" width="9.109375" style="111"/>
  </cols>
  <sheetData>
    <row r="1" spans="1:5" ht="24" customHeight="1" x14ac:dyDescent="0.3">
      <c r="A1" s="168" t="s">
        <v>311</v>
      </c>
      <c r="B1" s="168"/>
      <c r="C1" s="168"/>
      <c r="D1" s="168"/>
      <c r="E1" s="110"/>
    </row>
    <row r="2" spans="1:5" ht="36" customHeight="1" x14ac:dyDescent="0.3">
      <c r="A2" s="167" t="s">
        <v>316</v>
      </c>
      <c r="B2" s="167"/>
      <c r="C2" s="167"/>
      <c r="D2" s="167"/>
      <c r="E2" s="110"/>
    </row>
    <row r="3" spans="1:5" s="115" customFormat="1" ht="18.75" customHeight="1" x14ac:dyDescent="0.3">
      <c r="A3" s="10" t="s">
        <v>282</v>
      </c>
      <c r="B3" s="10" t="s">
        <v>198</v>
      </c>
      <c r="C3" s="10" t="s">
        <v>199</v>
      </c>
      <c r="D3" s="10" t="s">
        <v>0</v>
      </c>
    </row>
    <row r="4" spans="1:5" ht="23.25" customHeight="1" x14ac:dyDescent="0.3">
      <c r="A4" s="10" t="s">
        <v>6</v>
      </c>
      <c r="B4" s="9" t="s">
        <v>175</v>
      </c>
      <c r="C4" s="9"/>
      <c r="D4" s="9"/>
    </row>
    <row r="5" spans="1:5" x14ac:dyDescent="0.3">
      <c r="A5" s="7">
        <v>1</v>
      </c>
      <c r="B5" s="5" t="s">
        <v>32</v>
      </c>
      <c r="C5" s="5">
        <v>2017</v>
      </c>
      <c r="D5" s="5" t="s">
        <v>200</v>
      </c>
    </row>
    <row r="6" spans="1:5" x14ac:dyDescent="0.3">
      <c r="A6" s="7">
        <v>2</v>
      </c>
      <c r="B6" s="5" t="s">
        <v>34</v>
      </c>
      <c r="C6" s="5">
        <v>2018</v>
      </c>
      <c r="D6" s="5" t="s">
        <v>200</v>
      </c>
    </row>
    <row r="7" spans="1:5" x14ac:dyDescent="0.3">
      <c r="A7" s="7">
        <v>3</v>
      </c>
      <c r="B7" s="5" t="s">
        <v>201</v>
      </c>
      <c r="C7" s="5">
        <v>2019</v>
      </c>
      <c r="D7" s="5" t="s">
        <v>202</v>
      </c>
    </row>
    <row r="8" spans="1:5" ht="22.5" customHeight="1" x14ac:dyDescent="0.3">
      <c r="A8" s="10" t="s">
        <v>7</v>
      </c>
      <c r="B8" s="9" t="s">
        <v>203</v>
      </c>
      <c r="C8" s="9"/>
      <c r="D8" s="9"/>
    </row>
    <row r="9" spans="1:5" x14ac:dyDescent="0.3">
      <c r="A9" s="7">
        <v>4</v>
      </c>
      <c r="B9" s="5" t="s">
        <v>36</v>
      </c>
      <c r="C9" s="5">
        <v>2015</v>
      </c>
      <c r="D9" s="5" t="s">
        <v>200</v>
      </c>
    </row>
    <row r="10" spans="1:5" x14ac:dyDescent="0.3">
      <c r="A10" s="7">
        <v>5</v>
      </c>
      <c r="B10" s="5" t="s">
        <v>37</v>
      </c>
      <c r="C10" s="5">
        <v>2015</v>
      </c>
      <c r="D10" s="5" t="s">
        <v>200</v>
      </c>
    </row>
    <row r="11" spans="1:5" x14ac:dyDescent="0.3">
      <c r="A11" s="7">
        <v>6</v>
      </c>
      <c r="B11" s="5" t="s">
        <v>204</v>
      </c>
      <c r="C11" s="5">
        <v>2019</v>
      </c>
      <c r="D11" s="5" t="s">
        <v>202</v>
      </c>
    </row>
    <row r="12" spans="1:5" ht="22.5" customHeight="1" x14ac:dyDescent="0.3">
      <c r="A12" s="10" t="s">
        <v>8</v>
      </c>
      <c r="B12" s="9" t="s">
        <v>205</v>
      </c>
      <c r="C12" s="9"/>
      <c r="D12" s="9"/>
    </row>
    <row r="13" spans="1:5" x14ac:dyDescent="0.3">
      <c r="A13" s="7">
        <v>7</v>
      </c>
      <c r="B13" s="5" t="s">
        <v>38</v>
      </c>
      <c r="C13" s="5">
        <v>2015</v>
      </c>
      <c r="D13" s="5" t="s">
        <v>200</v>
      </c>
    </row>
    <row r="14" spans="1:5" x14ac:dyDescent="0.3">
      <c r="A14" s="7">
        <v>8</v>
      </c>
      <c r="B14" s="5" t="s">
        <v>74</v>
      </c>
      <c r="C14" s="5">
        <v>2018</v>
      </c>
      <c r="D14" s="5" t="s">
        <v>206</v>
      </c>
    </row>
    <row r="15" spans="1:5" x14ac:dyDescent="0.3">
      <c r="A15" s="7">
        <v>9</v>
      </c>
      <c r="B15" s="5" t="s">
        <v>60</v>
      </c>
      <c r="C15" s="5">
        <v>2018</v>
      </c>
      <c r="D15" s="5" t="s">
        <v>202</v>
      </c>
    </row>
    <row r="16" spans="1:5" x14ac:dyDescent="0.3">
      <c r="A16" s="7">
        <v>10</v>
      </c>
      <c r="B16" s="5" t="s">
        <v>45</v>
      </c>
      <c r="C16" s="5">
        <v>2018</v>
      </c>
      <c r="D16" s="5" t="s">
        <v>206</v>
      </c>
    </row>
    <row r="17" spans="1:4" ht="21.75" customHeight="1" x14ac:dyDescent="0.3">
      <c r="A17" s="10"/>
      <c r="B17" s="9" t="s">
        <v>207</v>
      </c>
      <c r="C17" s="9"/>
      <c r="D17" s="9"/>
    </row>
    <row r="18" spans="1:4" x14ac:dyDescent="0.3">
      <c r="A18" s="7">
        <v>11</v>
      </c>
      <c r="B18" s="5" t="s">
        <v>208</v>
      </c>
      <c r="C18" s="5">
        <v>2016</v>
      </c>
      <c r="D18" s="5" t="s">
        <v>200</v>
      </c>
    </row>
    <row r="19" spans="1:4" x14ac:dyDescent="0.3">
      <c r="A19" s="7">
        <v>12</v>
      </c>
      <c r="B19" s="5" t="s">
        <v>39</v>
      </c>
      <c r="C19" s="5">
        <v>2015</v>
      </c>
      <c r="D19" s="5" t="s">
        <v>200</v>
      </c>
    </row>
    <row r="20" spans="1:4" x14ac:dyDescent="0.3">
      <c r="A20" s="7">
        <v>13</v>
      </c>
      <c r="B20" s="5" t="s">
        <v>209</v>
      </c>
      <c r="C20" s="5">
        <v>2016</v>
      </c>
      <c r="D20" s="5" t="s">
        <v>200</v>
      </c>
    </row>
    <row r="21" spans="1:4" x14ac:dyDescent="0.3">
      <c r="A21" s="7">
        <v>14</v>
      </c>
      <c r="B21" s="5" t="s">
        <v>210</v>
      </c>
      <c r="C21" s="5">
        <v>2019</v>
      </c>
      <c r="D21" s="5" t="s">
        <v>202</v>
      </c>
    </row>
    <row r="22" spans="1:4" s="112" customFormat="1" ht="24" customHeight="1" x14ac:dyDescent="0.3">
      <c r="A22" s="10" t="s">
        <v>211</v>
      </c>
      <c r="B22" s="9" t="s">
        <v>212</v>
      </c>
      <c r="C22" s="9"/>
      <c r="D22" s="9"/>
    </row>
    <row r="23" spans="1:4" x14ac:dyDescent="0.3">
      <c r="A23" s="7">
        <v>15</v>
      </c>
      <c r="B23" s="5" t="s">
        <v>40</v>
      </c>
      <c r="C23" s="5">
        <v>2015</v>
      </c>
      <c r="D23" s="5" t="s">
        <v>200</v>
      </c>
    </row>
    <row r="24" spans="1:4" x14ac:dyDescent="0.3">
      <c r="A24" s="7">
        <v>16</v>
      </c>
      <c r="B24" s="5" t="s">
        <v>41</v>
      </c>
      <c r="C24" s="5">
        <v>2015</v>
      </c>
      <c r="D24" s="5" t="s">
        <v>200</v>
      </c>
    </row>
    <row r="25" spans="1:4" x14ac:dyDescent="0.3">
      <c r="A25" s="7">
        <v>17</v>
      </c>
      <c r="B25" s="5" t="s">
        <v>62</v>
      </c>
      <c r="C25" s="5">
        <v>2019</v>
      </c>
      <c r="D25" s="5" t="s">
        <v>202</v>
      </c>
    </row>
    <row r="26" spans="1:4" ht="20.25" customHeight="1" x14ac:dyDescent="0.3">
      <c r="A26" s="10" t="s">
        <v>277</v>
      </c>
      <c r="B26" s="9" t="s">
        <v>213</v>
      </c>
      <c r="C26" s="9"/>
      <c r="D26" s="9"/>
    </row>
    <row r="27" spans="1:4" x14ac:dyDescent="0.3">
      <c r="A27" s="7">
        <v>18</v>
      </c>
      <c r="B27" s="5" t="s">
        <v>42</v>
      </c>
      <c r="C27" s="5">
        <v>2015</v>
      </c>
      <c r="D27" s="5" t="s">
        <v>200</v>
      </c>
    </row>
    <row r="28" spans="1:4" x14ac:dyDescent="0.3">
      <c r="A28" s="7">
        <v>19</v>
      </c>
      <c r="B28" s="5" t="s">
        <v>43</v>
      </c>
      <c r="C28" s="5">
        <v>2015</v>
      </c>
      <c r="D28" s="5" t="s">
        <v>200</v>
      </c>
    </row>
    <row r="29" spans="1:4" x14ac:dyDescent="0.3">
      <c r="A29" s="7">
        <v>20</v>
      </c>
      <c r="B29" s="5" t="s">
        <v>44</v>
      </c>
      <c r="C29" s="5">
        <v>2015</v>
      </c>
      <c r="D29" s="5" t="s">
        <v>200</v>
      </c>
    </row>
    <row r="30" spans="1:4" x14ac:dyDescent="0.3">
      <c r="A30" s="7">
        <v>21</v>
      </c>
      <c r="B30" s="5" t="s">
        <v>45</v>
      </c>
      <c r="C30" s="5">
        <v>2014</v>
      </c>
      <c r="D30" s="5" t="s">
        <v>200</v>
      </c>
    </row>
    <row r="31" spans="1:4" x14ac:dyDescent="0.3">
      <c r="A31" s="7">
        <v>22</v>
      </c>
      <c r="B31" s="5" t="s">
        <v>214</v>
      </c>
      <c r="C31" s="5">
        <v>2016</v>
      </c>
      <c r="D31" s="5" t="s">
        <v>206</v>
      </c>
    </row>
    <row r="32" spans="1:4" x14ac:dyDescent="0.3">
      <c r="A32" s="7">
        <v>23</v>
      </c>
      <c r="B32" s="5" t="s">
        <v>88</v>
      </c>
      <c r="C32" s="5">
        <v>2018</v>
      </c>
      <c r="D32" s="5" t="s">
        <v>206</v>
      </c>
    </row>
    <row r="33" spans="1:4" x14ac:dyDescent="0.3">
      <c r="A33" s="7">
        <v>24</v>
      </c>
      <c r="B33" s="5" t="s">
        <v>215</v>
      </c>
      <c r="C33" s="5">
        <v>2018</v>
      </c>
      <c r="D33" s="5" t="s">
        <v>202</v>
      </c>
    </row>
    <row r="34" spans="1:4" x14ac:dyDescent="0.3">
      <c r="A34" s="7">
        <v>25</v>
      </c>
      <c r="B34" s="5" t="s">
        <v>216</v>
      </c>
      <c r="C34" s="5">
        <v>2018</v>
      </c>
      <c r="D34" s="5" t="s">
        <v>206</v>
      </c>
    </row>
    <row r="35" spans="1:4" x14ac:dyDescent="0.3">
      <c r="A35" s="7">
        <v>26</v>
      </c>
      <c r="B35" s="5" t="s">
        <v>217</v>
      </c>
      <c r="C35" s="5">
        <v>2018</v>
      </c>
      <c r="D35" s="5" t="s">
        <v>202</v>
      </c>
    </row>
    <row r="36" spans="1:4" x14ac:dyDescent="0.3">
      <c r="A36" s="7">
        <v>27</v>
      </c>
      <c r="B36" s="5" t="s">
        <v>218</v>
      </c>
      <c r="C36" s="5">
        <v>2019</v>
      </c>
      <c r="D36" s="5" t="s">
        <v>202</v>
      </c>
    </row>
    <row r="37" spans="1:4" x14ac:dyDescent="0.3">
      <c r="A37" s="7">
        <v>28</v>
      </c>
      <c r="B37" s="5" t="s">
        <v>219</v>
      </c>
      <c r="C37" s="5">
        <v>2019</v>
      </c>
      <c r="D37" s="5" t="s">
        <v>202</v>
      </c>
    </row>
    <row r="38" spans="1:4" x14ac:dyDescent="0.3">
      <c r="A38" s="7">
        <v>29</v>
      </c>
      <c r="B38" s="5" t="s">
        <v>220</v>
      </c>
      <c r="C38" s="5">
        <v>2019</v>
      </c>
      <c r="D38" s="5" t="s">
        <v>202</v>
      </c>
    </row>
    <row r="39" spans="1:4" ht="20.25" customHeight="1" x14ac:dyDescent="0.3">
      <c r="A39" s="10" t="s">
        <v>221</v>
      </c>
      <c r="B39" s="9" t="s">
        <v>222</v>
      </c>
      <c r="C39" s="9"/>
      <c r="D39" s="9"/>
    </row>
    <row r="40" spans="1:4" x14ac:dyDescent="0.3">
      <c r="A40" s="7">
        <v>30</v>
      </c>
      <c r="B40" s="5" t="s">
        <v>46</v>
      </c>
      <c r="C40" s="5">
        <v>2014</v>
      </c>
      <c r="D40" s="5" t="s">
        <v>200</v>
      </c>
    </row>
    <row r="41" spans="1:4" x14ac:dyDescent="0.3">
      <c r="A41" s="7">
        <v>31</v>
      </c>
      <c r="B41" s="5" t="s">
        <v>47</v>
      </c>
      <c r="C41" s="5">
        <v>2015</v>
      </c>
      <c r="D41" s="5" t="s">
        <v>200</v>
      </c>
    </row>
    <row r="42" spans="1:4" x14ac:dyDescent="0.3">
      <c r="A42" s="7">
        <v>32</v>
      </c>
      <c r="B42" s="5" t="s">
        <v>223</v>
      </c>
      <c r="C42" s="5">
        <v>2017</v>
      </c>
      <c r="D42" s="5" t="s">
        <v>202</v>
      </c>
    </row>
    <row r="43" spans="1:4" x14ac:dyDescent="0.3">
      <c r="A43" s="7">
        <v>33</v>
      </c>
      <c r="B43" s="5" t="s">
        <v>224</v>
      </c>
      <c r="C43" s="5">
        <v>2017</v>
      </c>
      <c r="D43" s="5" t="s">
        <v>206</v>
      </c>
    </row>
    <row r="44" spans="1:4" x14ac:dyDescent="0.3">
      <c r="A44" s="7">
        <v>34</v>
      </c>
      <c r="B44" s="5" t="s">
        <v>225</v>
      </c>
      <c r="C44" s="5">
        <v>2018</v>
      </c>
      <c r="D44" s="5" t="s">
        <v>206</v>
      </c>
    </row>
    <row r="45" spans="1:4" x14ac:dyDescent="0.3">
      <c r="A45" s="7">
        <v>35</v>
      </c>
      <c r="B45" s="5" t="s">
        <v>226</v>
      </c>
      <c r="C45" s="5">
        <v>2018</v>
      </c>
      <c r="D45" s="5" t="s">
        <v>206</v>
      </c>
    </row>
    <row r="46" spans="1:4" x14ac:dyDescent="0.3">
      <c r="A46" s="7">
        <v>36</v>
      </c>
      <c r="B46" s="5" t="s">
        <v>227</v>
      </c>
      <c r="C46" s="5">
        <v>2018</v>
      </c>
      <c r="D46" s="5" t="s">
        <v>202</v>
      </c>
    </row>
    <row r="47" spans="1:4" ht="24.75" customHeight="1" x14ac:dyDescent="0.3">
      <c r="A47" s="10" t="s">
        <v>228</v>
      </c>
      <c r="B47" s="9" t="s">
        <v>229</v>
      </c>
      <c r="C47" s="9"/>
      <c r="D47" s="9"/>
    </row>
    <row r="48" spans="1:4" x14ac:dyDescent="0.3">
      <c r="A48" s="7">
        <v>37</v>
      </c>
      <c r="B48" s="5" t="s">
        <v>48</v>
      </c>
      <c r="C48" s="5">
        <v>2014</v>
      </c>
      <c r="D48" s="5" t="s">
        <v>200</v>
      </c>
    </row>
    <row r="49" spans="1:4" x14ac:dyDescent="0.3">
      <c r="A49" s="7">
        <v>38</v>
      </c>
      <c r="B49" s="5" t="s">
        <v>49</v>
      </c>
      <c r="C49" s="5">
        <v>2015</v>
      </c>
      <c r="D49" s="5" t="s">
        <v>200</v>
      </c>
    </row>
    <row r="50" spans="1:4" x14ac:dyDescent="0.3">
      <c r="A50" s="7">
        <v>39</v>
      </c>
      <c r="B50" s="5" t="s">
        <v>50</v>
      </c>
      <c r="C50" s="5">
        <v>2014</v>
      </c>
      <c r="D50" s="5" t="s">
        <v>200</v>
      </c>
    </row>
    <row r="51" spans="1:4" x14ac:dyDescent="0.3">
      <c r="A51" s="7">
        <v>40</v>
      </c>
      <c r="B51" s="5" t="s">
        <v>230</v>
      </c>
      <c r="C51" s="5">
        <v>2015</v>
      </c>
      <c r="D51" s="5" t="s">
        <v>206</v>
      </c>
    </row>
    <row r="52" spans="1:4" x14ac:dyDescent="0.3">
      <c r="A52" s="7">
        <v>41</v>
      </c>
      <c r="B52" s="5" t="s">
        <v>231</v>
      </c>
      <c r="C52" s="5">
        <v>2016</v>
      </c>
      <c r="D52" s="5" t="s">
        <v>202</v>
      </c>
    </row>
    <row r="53" spans="1:4" x14ac:dyDescent="0.3">
      <c r="A53" s="7">
        <v>42</v>
      </c>
      <c r="B53" s="5" t="s">
        <v>232</v>
      </c>
      <c r="C53" s="5">
        <v>2017</v>
      </c>
      <c r="D53" s="5" t="s">
        <v>202</v>
      </c>
    </row>
    <row r="54" spans="1:4" x14ac:dyDescent="0.3">
      <c r="A54" s="7">
        <v>43</v>
      </c>
      <c r="B54" s="5" t="s">
        <v>63</v>
      </c>
      <c r="C54" s="5">
        <v>2017</v>
      </c>
      <c r="D54" s="5" t="s">
        <v>202</v>
      </c>
    </row>
    <row r="55" spans="1:4" x14ac:dyDescent="0.3">
      <c r="A55" s="7">
        <v>44</v>
      </c>
      <c r="B55" s="5" t="s">
        <v>119</v>
      </c>
      <c r="C55" s="5">
        <v>2018</v>
      </c>
      <c r="D55" s="5" t="s">
        <v>202</v>
      </c>
    </row>
    <row r="56" spans="1:4" x14ac:dyDescent="0.3">
      <c r="A56" s="7">
        <v>45</v>
      </c>
      <c r="B56" s="5" t="s">
        <v>233</v>
      </c>
      <c r="C56" s="5">
        <v>2018</v>
      </c>
      <c r="D56" s="5" t="s">
        <v>202</v>
      </c>
    </row>
    <row r="57" spans="1:4" x14ac:dyDescent="0.3">
      <c r="A57" s="7">
        <v>46</v>
      </c>
      <c r="B57" s="5" t="s">
        <v>64</v>
      </c>
      <c r="C57" s="5">
        <v>2019</v>
      </c>
      <c r="D57" s="5" t="s">
        <v>202</v>
      </c>
    </row>
    <row r="58" spans="1:4" x14ac:dyDescent="0.3">
      <c r="A58" s="7">
        <v>47</v>
      </c>
      <c r="B58" s="5" t="s">
        <v>66</v>
      </c>
      <c r="C58" s="5">
        <v>2019</v>
      </c>
      <c r="D58" s="5" t="s">
        <v>202</v>
      </c>
    </row>
    <row r="59" spans="1:4" x14ac:dyDescent="0.3">
      <c r="A59" s="7">
        <v>48</v>
      </c>
      <c r="B59" s="5" t="s">
        <v>65</v>
      </c>
      <c r="C59" s="5">
        <v>2019</v>
      </c>
      <c r="D59" s="5" t="s">
        <v>202</v>
      </c>
    </row>
    <row r="60" spans="1:4" ht="21.75" customHeight="1" x14ac:dyDescent="0.3">
      <c r="A60" s="10" t="s">
        <v>234</v>
      </c>
      <c r="B60" s="9" t="s">
        <v>235</v>
      </c>
      <c r="C60" s="9"/>
      <c r="D60" s="9"/>
    </row>
    <row r="61" spans="1:4" x14ac:dyDescent="0.3">
      <c r="A61" s="7">
        <v>49</v>
      </c>
      <c r="B61" s="5" t="s">
        <v>41</v>
      </c>
      <c r="C61" s="5">
        <v>2015</v>
      </c>
      <c r="D61" s="5" t="s">
        <v>200</v>
      </c>
    </row>
    <row r="62" spans="1:4" x14ac:dyDescent="0.3">
      <c r="A62" s="7">
        <v>50</v>
      </c>
      <c r="B62" s="5" t="s">
        <v>51</v>
      </c>
      <c r="C62" s="5">
        <v>2014</v>
      </c>
      <c r="D62" s="5" t="s">
        <v>200</v>
      </c>
    </row>
    <row r="63" spans="1:4" x14ac:dyDescent="0.3">
      <c r="A63" s="7">
        <v>51</v>
      </c>
      <c r="B63" s="5" t="s">
        <v>236</v>
      </c>
      <c r="C63" s="5">
        <v>2016</v>
      </c>
      <c r="D63" s="5" t="s">
        <v>200</v>
      </c>
    </row>
    <row r="64" spans="1:4" x14ac:dyDescent="0.3">
      <c r="A64" s="7">
        <v>52</v>
      </c>
      <c r="B64" s="5" t="s">
        <v>237</v>
      </c>
      <c r="C64" s="5">
        <v>2018</v>
      </c>
      <c r="D64" s="5" t="s">
        <v>202</v>
      </c>
    </row>
    <row r="65" spans="1:4" x14ac:dyDescent="0.3">
      <c r="A65" s="7">
        <v>53</v>
      </c>
      <c r="B65" s="5" t="s">
        <v>238</v>
      </c>
      <c r="C65" s="5">
        <v>2019</v>
      </c>
      <c r="D65" s="5" t="s">
        <v>202</v>
      </c>
    </row>
    <row r="66" spans="1:4" x14ac:dyDescent="0.3">
      <c r="A66" s="7">
        <v>54</v>
      </c>
      <c r="B66" s="5" t="s">
        <v>239</v>
      </c>
      <c r="C66" s="5">
        <v>2019</v>
      </c>
      <c r="D66" s="5" t="s">
        <v>202</v>
      </c>
    </row>
    <row r="67" spans="1:4" ht="21" customHeight="1" x14ac:dyDescent="0.3">
      <c r="A67" s="10" t="s">
        <v>278</v>
      </c>
      <c r="B67" s="9" t="s">
        <v>240</v>
      </c>
      <c r="C67" s="9"/>
      <c r="D67" s="9"/>
    </row>
    <row r="68" spans="1:4" x14ac:dyDescent="0.3">
      <c r="A68" s="7">
        <v>55</v>
      </c>
      <c r="B68" s="5" t="s">
        <v>53</v>
      </c>
      <c r="C68" s="5">
        <v>2015</v>
      </c>
      <c r="D68" s="5" t="s">
        <v>200</v>
      </c>
    </row>
    <row r="69" spans="1:4" x14ac:dyDescent="0.3">
      <c r="A69" s="7">
        <v>56</v>
      </c>
      <c r="B69" s="5" t="s">
        <v>92</v>
      </c>
      <c r="C69" s="5">
        <v>2015</v>
      </c>
      <c r="D69" s="5" t="s">
        <v>206</v>
      </c>
    </row>
    <row r="70" spans="1:4" x14ac:dyDescent="0.3">
      <c r="A70" s="7">
        <v>57</v>
      </c>
      <c r="B70" s="5" t="s">
        <v>52</v>
      </c>
      <c r="C70" s="5">
        <v>2018</v>
      </c>
      <c r="D70" s="5" t="s">
        <v>200</v>
      </c>
    </row>
    <row r="71" spans="1:4" x14ac:dyDescent="0.3">
      <c r="A71" s="7">
        <v>58</v>
      </c>
      <c r="B71" s="5" t="s">
        <v>54</v>
      </c>
      <c r="C71" s="5">
        <v>2018</v>
      </c>
      <c r="D71" s="5" t="s">
        <v>200</v>
      </c>
    </row>
    <row r="72" spans="1:4" x14ac:dyDescent="0.3">
      <c r="A72" s="7">
        <v>59</v>
      </c>
      <c r="B72" s="5" t="s">
        <v>241</v>
      </c>
      <c r="C72" s="5">
        <v>2019</v>
      </c>
      <c r="D72" s="5" t="s">
        <v>202</v>
      </c>
    </row>
    <row r="73" spans="1:4" x14ac:dyDescent="0.3">
      <c r="A73" s="7">
        <v>60</v>
      </c>
      <c r="B73" s="5" t="s">
        <v>68</v>
      </c>
      <c r="C73" s="5">
        <v>2019</v>
      </c>
      <c r="D73" s="5" t="s">
        <v>202</v>
      </c>
    </row>
    <row r="74" spans="1:4" x14ac:dyDescent="0.3">
      <c r="A74" s="7">
        <v>61</v>
      </c>
      <c r="B74" s="5" t="s">
        <v>242</v>
      </c>
      <c r="C74" s="5">
        <v>2019</v>
      </c>
      <c r="D74" s="5" t="s">
        <v>202</v>
      </c>
    </row>
    <row r="75" spans="1:4" ht="23.25" customHeight="1" x14ac:dyDescent="0.3">
      <c r="A75" s="10" t="s">
        <v>243</v>
      </c>
      <c r="B75" s="9" t="s">
        <v>244</v>
      </c>
      <c r="C75" s="9"/>
      <c r="D75" s="9"/>
    </row>
    <row r="76" spans="1:4" x14ac:dyDescent="0.3">
      <c r="A76" s="7">
        <v>62</v>
      </c>
      <c r="B76" s="5" t="s">
        <v>55</v>
      </c>
      <c r="C76" s="5">
        <v>2015</v>
      </c>
      <c r="D76" s="5" t="s">
        <v>200</v>
      </c>
    </row>
    <row r="77" spans="1:4" x14ac:dyDescent="0.3">
      <c r="A77" s="7">
        <v>63</v>
      </c>
      <c r="B77" s="5" t="s">
        <v>245</v>
      </c>
      <c r="C77" s="5">
        <v>2015</v>
      </c>
      <c r="D77" s="5" t="s">
        <v>206</v>
      </c>
    </row>
    <row r="78" spans="1:4" x14ac:dyDescent="0.3">
      <c r="A78" s="7">
        <v>64</v>
      </c>
      <c r="B78" s="5" t="s">
        <v>93</v>
      </c>
      <c r="C78" s="5">
        <v>2015</v>
      </c>
      <c r="D78" s="5" t="s">
        <v>206</v>
      </c>
    </row>
    <row r="79" spans="1:4" x14ac:dyDescent="0.3">
      <c r="A79" s="10" t="s">
        <v>246</v>
      </c>
      <c r="B79" s="9" t="s">
        <v>247</v>
      </c>
      <c r="C79" s="9"/>
      <c r="D79" s="9"/>
    </row>
    <row r="80" spans="1:4" x14ac:dyDescent="0.3">
      <c r="A80" s="113">
        <v>65</v>
      </c>
      <c r="B80" s="114" t="s">
        <v>56</v>
      </c>
      <c r="C80" s="114">
        <v>2015</v>
      </c>
      <c r="D80" s="114" t="s">
        <v>200</v>
      </c>
    </row>
    <row r="81" spans="1:4" x14ac:dyDescent="0.3">
      <c r="A81" s="113">
        <v>66</v>
      </c>
      <c r="B81" s="114" t="s">
        <v>57</v>
      </c>
      <c r="C81" s="114">
        <v>2015</v>
      </c>
      <c r="D81" s="114" t="s">
        <v>200</v>
      </c>
    </row>
    <row r="82" spans="1:4" x14ac:dyDescent="0.3">
      <c r="A82" s="113">
        <v>67</v>
      </c>
      <c r="B82" s="114" t="s">
        <v>58</v>
      </c>
      <c r="C82" s="114">
        <v>2015</v>
      </c>
      <c r="D82" s="114" t="s">
        <v>200</v>
      </c>
    </row>
    <row r="83" spans="1:4" x14ac:dyDescent="0.3">
      <c r="A83" s="113">
        <v>68</v>
      </c>
      <c r="B83" s="114" t="s">
        <v>183</v>
      </c>
      <c r="C83" s="114">
        <v>2018</v>
      </c>
      <c r="D83" s="114" t="s">
        <v>202</v>
      </c>
    </row>
    <row r="84" spans="1:4" x14ac:dyDescent="0.3">
      <c r="A84" s="113">
        <v>69</v>
      </c>
      <c r="B84" s="114" t="s">
        <v>82</v>
      </c>
      <c r="C84" s="114">
        <v>2018</v>
      </c>
      <c r="D84" s="114" t="s">
        <v>202</v>
      </c>
    </row>
    <row r="85" spans="1:4" x14ac:dyDescent="0.3">
      <c r="A85" s="7">
        <v>70</v>
      </c>
      <c r="B85" s="5" t="s">
        <v>248</v>
      </c>
      <c r="C85" s="5">
        <v>2019</v>
      </c>
      <c r="D85" s="5" t="s">
        <v>202</v>
      </c>
    </row>
  </sheetData>
  <mergeCells count="2">
    <mergeCell ref="A2:D2"/>
    <mergeCell ref="A1:D1"/>
  </mergeCells>
  <printOptions horizontalCentered="1"/>
  <pageMargins left="0.25" right="0.25" top="0.5" bottom="0.25" header="0.3" footer="0.7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5"/>
  <sheetViews>
    <sheetView zoomScale="85" zoomScaleNormal="85" workbookViewId="0">
      <selection activeCell="A2" sqref="A2:AA2"/>
    </sheetView>
  </sheetViews>
  <sheetFormatPr defaultColWidth="9.109375" defaultRowHeight="15.6" x14ac:dyDescent="0.3"/>
  <cols>
    <col min="1" max="1" width="5.33203125" style="26" customWidth="1"/>
    <col min="2" max="2" width="15" style="26" customWidth="1"/>
    <col min="3" max="3" width="5.6640625" style="26" hidden="1" customWidth="1"/>
    <col min="4" max="9" width="5.109375" style="26" hidden="1" customWidth="1"/>
    <col min="10" max="10" width="6.6640625" style="26" hidden="1" customWidth="1"/>
    <col min="11" max="11" width="5.33203125" style="26" hidden="1" customWidth="1"/>
    <col min="12" max="13" width="4.6640625" style="26" hidden="1" customWidth="1"/>
    <col min="14" max="15" width="5.33203125" style="26" hidden="1" customWidth="1"/>
    <col min="16" max="16" width="4.6640625" style="26" hidden="1" customWidth="1"/>
    <col min="17" max="17" width="4.88671875" style="26" hidden="1" customWidth="1"/>
    <col min="18" max="18" width="5" style="26" hidden="1" customWidth="1"/>
    <col min="19" max="19" width="4.88671875" style="26" hidden="1" customWidth="1"/>
    <col min="20" max="20" width="5" style="26" hidden="1" customWidth="1"/>
    <col min="21" max="21" width="4.33203125" style="26" hidden="1" customWidth="1"/>
    <col min="22" max="22" width="21.44140625" style="26" customWidth="1"/>
    <col min="23" max="23" width="9.109375" style="26" customWidth="1"/>
    <col min="24" max="24" width="8.109375" style="26" customWidth="1"/>
    <col min="25" max="25" width="20" style="26" customWidth="1"/>
    <col min="26" max="26" width="8.33203125" style="26" customWidth="1"/>
    <col min="27" max="27" width="9.6640625" style="109" customWidth="1"/>
    <col min="28" max="16384" width="9.109375" style="26"/>
  </cols>
  <sheetData>
    <row r="1" spans="1:27" ht="21" customHeight="1" x14ac:dyDescent="0.3">
      <c r="A1" s="170" t="s">
        <v>312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</row>
    <row r="2" spans="1:27" s="21" customFormat="1" ht="16.5" customHeight="1" x14ac:dyDescent="0.25">
      <c r="A2" s="171" t="s">
        <v>316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7" s="21" customFormat="1" ht="15" customHeight="1" x14ac:dyDescent="0.25">
      <c r="A3" s="91"/>
      <c r="B3" s="91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1"/>
      <c r="W3" s="91"/>
      <c r="X3" s="91"/>
      <c r="Y3" s="91"/>
      <c r="Z3" s="91"/>
      <c r="AA3" s="107"/>
    </row>
    <row r="4" spans="1:27" s="21" customFormat="1" ht="14.25" customHeight="1" x14ac:dyDescent="0.3">
      <c r="A4" s="172" t="s">
        <v>4</v>
      </c>
      <c r="B4" s="172" t="s">
        <v>18</v>
      </c>
      <c r="C4" s="174" t="s">
        <v>19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6"/>
      <c r="V4" s="172" t="s">
        <v>161</v>
      </c>
      <c r="W4" s="172" t="s">
        <v>158</v>
      </c>
      <c r="X4" s="172" t="s">
        <v>197</v>
      </c>
      <c r="Y4" s="172" t="s">
        <v>160</v>
      </c>
      <c r="Z4" s="177" t="s">
        <v>193</v>
      </c>
      <c r="AA4" s="169" t="s">
        <v>0</v>
      </c>
    </row>
    <row r="5" spans="1:27" s="46" customFormat="1" ht="45.75" customHeight="1" x14ac:dyDescent="0.25">
      <c r="A5" s="173"/>
      <c r="B5" s="173"/>
      <c r="C5" s="49" t="s">
        <v>120</v>
      </c>
      <c r="D5" s="49" t="s">
        <v>1</v>
      </c>
      <c r="E5" s="49" t="s">
        <v>2</v>
      </c>
      <c r="F5" s="49" t="s">
        <v>3</v>
      </c>
      <c r="G5" s="49" t="s">
        <v>20</v>
      </c>
      <c r="H5" s="49" t="s">
        <v>21</v>
      </c>
      <c r="I5" s="49" t="s">
        <v>121</v>
      </c>
      <c r="J5" s="49" t="s">
        <v>122</v>
      </c>
      <c r="K5" s="49" t="s">
        <v>22</v>
      </c>
      <c r="L5" s="49" t="s">
        <v>23</v>
      </c>
      <c r="M5" s="49" t="s">
        <v>24</v>
      </c>
      <c r="N5" s="49" t="s">
        <v>123</v>
      </c>
      <c r="O5" s="49" t="s">
        <v>124</v>
      </c>
      <c r="P5" s="49" t="s">
        <v>125</v>
      </c>
      <c r="Q5" s="49" t="s">
        <v>25</v>
      </c>
      <c r="R5" s="49" t="s">
        <v>26</v>
      </c>
      <c r="S5" s="49" t="s">
        <v>126</v>
      </c>
      <c r="T5" s="49" t="s">
        <v>27</v>
      </c>
      <c r="U5" s="49" t="s">
        <v>127</v>
      </c>
      <c r="V5" s="173"/>
      <c r="W5" s="173"/>
      <c r="X5" s="173"/>
      <c r="Y5" s="173"/>
      <c r="Z5" s="178"/>
      <c r="AA5" s="169"/>
    </row>
    <row r="6" spans="1:27" s="46" customFormat="1" ht="27" customHeight="1" x14ac:dyDescent="0.3">
      <c r="A6" s="69">
        <v>1</v>
      </c>
      <c r="B6" s="70" t="s">
        <v>253</v>
      </c>
      <c r="C6" s="71" t="s">
        <v>33</v>
      </c>
      <c r="D6" s="71" t="s">
        <v>33</v>
      </c>
      <c r="E6" s="71" t="s">
        <v>33</v>
      </c>
      <c r="F6" s="71" t="s">
        <v>33</v>
      </c>
      <c r="G6" s="71" t="s">
        <v>33</v>
      </c>
      <c r="H6" s="71" t="s">
        <v>33</v>
      </c>
      <c r="I6" s="71" t="s">
        <v>33</v>
      </c>
      <c r="J6" s="71" t="s">
        <v>33</v>
      </c>
      <c r="K6" s="71" t="s">
        <v>33</v>
      </c>
      <c r="L6" s="72" t="s">
        <v>136</v>
      </c>
      <c r="M6" s="71" t="s">
        <v>136</v>
      </c>
      <c r="N6" s="71" t="s">
        <v>33</v>
      </c>
      <c r="O6" s="71" t="s">
        <v>33</v>
      </c>
      <c r="P6" s="71" t="s">
        <v>33</v>
      </c>
      <c r="Q6" s="72" t="s">
        <v>33</v>
      </c>
      <c r="R6" s="71" t="s">
        <v>33</v>
      </c>
      <c r="S6" s="73"/>
      <c r="T6" s="71" t="s">
        <v>33</v>
      </c>
      <c r="U6" s="74" t="s">
        <v>33</v>
      </c>
      <c r="V6" s="71" t="s">
        <v>175</v>
      </c>
      <c r="W6" s="71" t="s">
        <v>181</v>
      </c>
      <c r="X6" s="71" t="s">
        <v>298</v>
      </c>
      <c r="Y6" s="71" t="s">
        <v>297</v>
      </c>
      <c r="Z6" s="69">
        <v>19</v>
      </c>
      <c r="AA6" s="75" t="s">
        <v>182</v>
      </c>
    </row>
    <row r="7" spans="1:27" s="46" customFormat="1" ht="30.75" customHeight="1" x14ac:dyDescent="0.3">
      <c r="A7" s="69">
        <v>2</v>
      </c>
      <c r="B7" s="70" t="s">
        <v>254</v>
      </c>
      <c r="C7" s="71"/>
      <c r="D7" s="71"/>
      <c r="E7" s="71"/>
      <c r="F7" s="71"/>
      <c r="G7" s="71"/>
      <c r="H7" s="71"/>
      <c r="I7" s="71"/>
      <c r="J7" s="71"/>
      <c r="K7" s="71"/>
      <c r="L7" s="72"/>
      <c r="M7" s="71"/>
      <c r="N7" s="71"/>
      <c r="O7" s="71"/>
      <c r="P7" s="71"/>
      <c r="Q7" s="72"/>
      <c r="R7" s="71"/>
      <c r="S7" s="73"/>
      <c r="T7" s="71"/>
      <c r="U7" s="74"/>
      <c r="V7" s="71" t="s">
        <v>176</v>
      </c>
      <c r="W7" s="71" t="s">
        <v>181</v>
      </c>
      <c r="X7" s="71" t="s">
        <v>184</v>
      </c>
      <c r="Y7" s="75" t="s">
        <v>272</v>
      </c>
      <c r="Z7" s="69">
        <v>19</v>
      </c>
      <c r="AA7" s="75" t="s">
        <v>182</v>
      </c>
    </row>
    <row r="8" spans="1:27" s="46" customFormat="1" ht="27" customHeight="1" x14ac:dyDescent="0.3">
      <c r="A8" s="69">
        <v>3</v>
      </c>
      <c r="B8" s="70" t="s">
        <v>274</v>
      </c>
      <c r="C8" s="71"/>
      <c r="D8" s="71"/>
      <c r="E8" s="71"/>
      <c r="F8" s="71"/>
      <c r="G8" s="71"/>
      <c r="H8" s="71"/>
      <c r="I8" s="71"/>
      <c r="J8" s="71"/>
      <c r="K8" s="71"/>
      <c r="L8" s="72"/>
      <c r="M8" s="71"/>
      <c r="N8" s="71"/>
      <c r="O8" s="71"/>
      <c r="P8" s="71"/>
      <c r="Q8" s="72"/>
      <c r="R8" s="71"/>
      <c r="S8" s="71"/>
      <c r="T8" s="71"/>
      <c r="U8" s="71"/>
      <c r="V8" s="71" t="s">
        <v>176</v>
      </c>
      <c r="W8" s="71" t="s">
        <v>181</v>
      </c>
      <c r="X8" s="71" t="s">
        <v>275</v>
      </c>
      <c r="Y8" s="82"/>
      <c r="Z8" s="69">
        <v>19</v>
      </c>
      <c r="AA8" s="75" t="s">
        <v>182</v>
      </c>
    </row>
    <row r="9" spans="1:27" s="46" customFormat="1" ht="27" customHeight="1" x14ac:dyDescent="0.3">
      <c r="A9" s="69">
        <v>4</v>
      </c>
      <c r="B9" s="70" t="s">
        <v>256</v>
      </c>
      <c r="C9" s="71"/>
      <c r="D9" s="71"/>
      <c r="E9" s="71"/>
      <c r="F9" s="71"/>
      <c r="G9" s="71"/>
      <c r="H9" s="71"/>
      <c r="I9" s="71"/>
      <c r="J9" s="71"/>
      <c r="K9" s="71"/>
      <c r="L9" s="72"/>
      <c r="M9" s="71"/>
      <c r="N9" s="71"/>
      <c r="O9" s="71"/>
      <c r="P9" s="71"/>
      <c r="Q9" s="72"/>
      <c r="R9" s="71"/>
      <c r="S9" s="71"/>
      <c r="T9" s="71"/>
      <c r="U9" s="71"/>
      <c r="V9" s="71" t="s">
        <v>258</v>
      </c>
      <c r="W9" s="71" t="s">
        <v>181</v>
      </c>
      <c r="X9" s="71" t="s">
        <v>300</v>
      </c>
      <c r="Y9" s="75" t="s">
        <v>299</v>
      </c>
      <c r="Z9" s="69">
        <v>19</v>
      </c>
      <c r="AA9" s="75" t="s">
        <v>182</v>
      </c>
    </row>
    <row r="10" spans="1:27" s="46" customFormat="1" ht="38.25" customHeight="1" x14ac:dyDescent="0.3">
      <c r="A10" s="69">
        <v>5</v>
      </c>
      <c r="B10" s="70" t="s">
        <v>257</v>
      </c>
      <c r="C10" s="71"/>
      <c r="D10" s="71"/>
      <c r="E10" s="71"/>
      <c r="F10" s="71"/>
      <c r="G10" s="71"/>
      <c r="H10" s="71"/>
      <c r="I10" s="71"/>
      <c r="J10" s="71"/>
      <c r="K10" s="71"/>
      <c r="L10" s="72"/>
      <c r="M10" s="71"/>
      <c r="N10" s="71"/>
      <c r="O10" s="71"/>
      <c r="P10" s="71"/>
      <c r="Q10" s="72"/>
      <c r="R10" s="71"/>
      <c r="S10" s="71"/>
      <c r="T10" s="71"/>
      <c r="U10" s="71"/>
      <c r="V10" s="71" t="s">
        <v>258</v>
      </c>
      <c r="W10" s="71" t="s">
        <v>181</v>
      </c>
      <c r="X10" s="71" t="s">
        <v>300</v>
      </c>
      <c r="Y10" s="75" t="s">
        <v>301</v>
      </c>
      <c r="Z10" s="69">
        <v>19</v>
      </c>
      <c r="AA10" s="75" t="s">
        <v>182</v>
      </c>
    </row>
    <row r="11" spans="1:27" s="47" customFormat="1" ht="27" customHeight="1" x14ac:dyDescent="0.3">
      <c r="A11" s="69">
        <v>6</v>
      </c>
      <c r="B11" s="79" t="s">
        <v>61</v>
      </c>
      <c r="C11" s="72" t="s">
        <v>33</v>
      </c>
      <c r="D11" s="72" t="s">
        <v>33</v>
      </c>
      <c r="E11" s="72" t="s">
        <v>33</v>
      </c>
      <c r="F11" s="72" t="s">
        <v>33</v>
      </c>
      <c r="G11" s="72" t="s">
        <v>33</v>
      </c>
      <c r="H11" s="85" t="s">
        <v>33</v>
      </c>
      <c r="I11" s="72" t="s">
        <v>33</v>
      </c>
      <c r="J11" s="72" t="s">
        <v>33</v>
      </c>
      <c r="K11" s="71">
        <v>2018</v>
      </c>
      <c r="L11" s="85" t="s">
        <v>33</v>
      </c>
      <c r="M11" s="71" t="s">
        <v>33</v>
      </c>
      <c r="N11" s="72" t="s">
        <v>33</v>
      </c>
      <c r="O11" s="72" t="s">
        <v>33</v>
      </c>
      <c r="P11" s="72" t="s">
        <v>33</v>
      </c>
      <c r="Q11" s="72" t="s">
        <v>137</v>
      </c>
      <c r="R11" s="72" t="s">
        <v>33</v>
      </c>
      <c r="S11" s="72" t="s">
        <v>33</v>
      </c>
      <c r="T11" s="71" t="s">
        <v>33</v>
      </c>
      <c r="U11" s="71" t="s">
        <v>33</v>
      </c>
      <c r="V11" s="71" t="s">
        <v>177</v>
      </c>
      <c r="W11" s="71" t="s">
        <v>181</v>
      </c>
      <c r="X11" s="81">
        <v>16</v>
      </c>
      <c r="Y11" s="82" t="s">
        <v>302</v>
      </c>
      <c r="Z11" s="69">
        <v>19</v>
      </c>
      <c r="AA11" s="75" t="s">
        <v>182</v>
      </c>
    </row>
    <row r="12" spans="1:27" s="47" customFormat="1" ht="27" customHeight="1" x14ac:dyDescent="0.3">
      <c r="A12" s="69">
        <v>7</v>
      </c>
      <c r="B12" s="79" t="s">
        <v>266</v>
      </c>
      <c r="C12" s="72"/>
      <c r="D12" s="72"/>
      <c r="E12" s="72"/>
      <c r="F12" s="72"/>
      <c r="G12" s="72"/>
      <c r="H12" s="85"/>
      <c r="I12" s="72"/>
      <c r="J12" s="72"/>
      <c r="K12" s="71"/>
      <c r="L12" s="85"/>
      <c r="M12" s="71"/>
      <c r="N12" s="72"/>
      <c r="O12" s="72"/>
      <c r="P12" s="72"/>
      <c r="Q12" s="72"/>
      <c r="R12" s="72"/>
      <c r="S12" s="72"/>
      <c r="T12" s="71"/>
      <c r="U12" s="71"/>
      <c r="V12" s="71" t="s">
        <v>177</v>
      </c>
      <c r="W12" s="71" t="s">
        <v>181</v>
      </c>
      <c r="X12" s="81">
        <v>15</v>
      </c>
      <c r="Y12" s="75" t="s">
        <v>303</v>
      </c>
      <c r="Z12" s="69">
        <v>19</v>
      </c>
      <c r="AA12" s="75" t="s">
        <v>182</v>
      </c>
    </row>
    <row r="13" spans="1:27" s="106" customFormat="1" ht="27" customHeight="1" x14ac:dyDescent="0.3">
      <c r="A13" s="69">
        <v>8</v>
      </c>
      <c r="B13" s="79" t="s">
        <v>259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71" t="s">
        <v>177</v>
      </c>
      <c r="W13" s="71" t="s">
        <v>181</v>
      </c>
      <c r="X13" s="81">
        <v>18</v>
      </c>
      <c r="Y13" s="82" t="s">
        <v>262</v>
      </c>
      <c r="Z13" s="75">
        <v>19</v>
      </c>
      <c r="AA13" s="75" t="s">
        <v>182</v>
      </c>
    </row>
    <row r="14" spans="1:27" s="46" customFormat="1" ht="27" customHeight="1" x14ac:dyDescent="0.3">
      <c r="A14" s="69">
        <v>9</v>
      </c>
      <c r="B14" s="70" t="s">
        <v>255</v>
      </c>
      <c r="C14" s="71"/>
      <c r="D14" s="71"/>
      <c r="E14" s="71"/>
      <c r="F14" s="71"/>
      <c r="G14" s="71"/>
      <c r="H14" s="71"/>
      <c r="I14" s="71"/>
      <c r="J14" s="71"/>
      <c r="K14" s="71"/>
      <c r="L14" s="72"/>
      <c r="M14" s="71"/>
      <c r="N14" s="71"/>
      <c r="O14" s="71"/>
      <c r="P14" s="71"/>
      <c r="Q14" s="72"/>
      <c r="R14" s="71"/>
      <c r="S14" s="73"/>
      <c r="T14" s="71"/>
      <c r="U14" s="74"/>
      <c r="V14" s="71" t="s">
        <v>176</v>
      </c>
      <c r="W14" s="71" t="s">
        <v>181</v>
      </c>
      <c r="X14" s="71" t="s">
        <v>273</v>
      </c>
      <c r="Y14" s="75" t="s">
        <v>283</v>
      </c>
      <c r="Z14" s="69">
        <v>19</v>
      </c>
      <c r="AA14" s="108"/>
    </row>
    <row r="15" spans="1:27" ht="27" customHeight="1" x14ac:dyDescent="0.3">
      <c r="A15" s="69">
        <v>10</v>
      </c>
      <c r="B15" s="79" t="s">
        <v>260</v>
      </c>
      <c r="V15" s="71" t="s">
        <v>178</v>
      </c>
      <c r="W15" s="71" t="s">
        <v>181</v>
      </c>
      <c r="X15" s="81">
        <v>17</v>
      </c>
      <c r="Y15" s="75" t="s">
        <v>304</v>
      </c>
      <c r="Z15" s="75">
        <v>19</v>
      </c>
      <c r="AA15" s="75"/>
    </row>
    <row r="16" spans="1:27" ht="27" customHeight="1" x14ac:dyDescent="0.3">
      <c r="A16" s="69">
        <v>11</v>
      </c>
      <c r="B16" s="79" t="s">
        <v>261</v>
      </c>
      <c r="V16" s="71" t="s">
        <v>178</v>
      </c>
      <c r="W16" s="71" t="s">
        <v>181</v>
      </c>
      <c r="X16" s="81">
        <v>17</v>
      </c>
      <c r="Y16" s="75" t="s">
        <v>305</v>
      </c>
      <c r="Z16" s="75">
        <v>19</v>
      </c>
      <c r="AA16" s="75"/>
    </row>
    <row r="17" spans="1:27" ht="27" customHeight="1" x14ac:dyDescent="0.3">
      <c r="A17" s="69">
        <v>12</v>
      </c>
      <c r="B17" s="79" t="s">
        <v>86</v>
      </c>
      <c r="V17" s="71" t="s">
        <v>178</v>
      </c>
      <c r="W17" s="71" t="s">
        <v>181</v>
      </c>
      <c r="X17" s="81">
        <v>18</v>
      </c>
      <c r="Y17" s="75" t="s">
        <v>306</v>
      </c>
      <c r="Z17" s="75">
        <v>19</v>
      </c>
      <c r="AA17" s="75"/>
    </row>
    <row r="18" spans="1:27" ht="32.25" customHeight="1" x14ac:dyDescent="0.3">
      <c r="A18" s="69">
        <v>13</v>
      </c>
      <c r="B18" s="79" t="s">
        <v>263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1" t="s">
        <v>167</v>
      </c>
      <c r="W18" s="71" t="s">
        <v>181</v>
      </c>
      <c r="X18" s="81">
        <v>15</v>
      </c>
      <c r="Y18" s="75" t="s">
        <v>310</v>
      </c>
      <c r="Z18" s="75">
        <v>19</v>
      </c>
      <c r="AA18" s="75"/>
    </row>
    <row r="19" spans="1:27" ht="31.5" customHeight="1" x14ac:dyDescent="0.3">
      <c r="A19" s="69">
        <v>14</v>
      </c>
      <c r="B19" s="79" t="s">
        <v>264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1" t="s">
        <v>167</v>
      </c>
      <c r="W19" s="71" t="s">
        <v>181</v>
      </c>
      <c r="X19" s="81">
        <v>14</v>
      </c>
      <c r="Y19" s="75" t="s">
        <v>268</v>
      </c>
      <c r="Z19" s="75">
        <v>19</v>
      </c>
      <c r="AA19" s="76"/>
    </row>
    <row r="20" spans="1:27" ht="27" customHeight="1" x14ac:dyDescent="0.3">
      <c r="A20" s="69">
        <v>15</v>
      </c>
      <c r="B20" s="79" t="s">
        <v>91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1" t="s">
        <v>167</v>
      </c>
      <c r="W20" s="71" t="s">
        <v>181</v>
      </c>
      <c r="X20" s="81">
        <v>14</v>
      </c>
      <c r="Y20" s="75" t="s">
        <v>265</v>
      </c>
      <c r="Z20" s="75">
        <v>19</v>
      </c>
      <c r="AA20" s="76"/>
    </row>
    <row r="21" spans="1:27" ht="27" customHeight="1" x14ac:dyDescent="0.3">
      <c r="A21" s="69">
        <v>16</v>
      </c>
      <c r="B21" s="79" t="s">
        <v>285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1" t="s">
        <v>167</v>
      </c>
      <c r="W21" s="71" t="s">
        <v>181</v>
      </c>
      <c r="X21" s="81">
        <v>16</v>
      </c>
      <c r="Y21" s="75" t="s">
        <v>296</v>
      </c>
      <c r="Z21" s="75">
        <v>19</v>
      </c>
      <c r="AA21" s="76"/>
    </row>
    <row r="22" spans="1:27" s="46" customFormat="1" ht="27" customHeight="1" x14ac:dyDescent="0.3">
      <c r="A22" s="69">
        <v>17</v>
      </c>
      <c r="B22" s="76" t="s">
        <v>266</v>
      </c>
      <c r="C22" s="71"/>
      <c r="D22" s="77"/>
      <c r="E22" s="71"/>
      <c r="F22" s="71"/>
      <c r="G22" s="71"/>
      <c r="H22" s="71"/>
      <c r="I22" s="71"/>
      <c r="J22" s="71"/>
      <c r="K22" s="71"/>
      <c r="L22" s="77"/>
      <c r="M22" s="71"/>
      <c r="N22" s="71"/>
      <c r="O22" s="71"/>
      <c r="P22" s="71"/>
      <c r="Q22" s="71"/>
      <c r="R22" s="71"/>
      <c r="S22" s="72"/>
      <c r="T22" s="78"/>
      <c r="U22" s="72"/>
      <c r="V22" s="71" t="s">
        <v>162</v>
      </c>
      <c r="W22" s="71" t="s">
        <v>181</v>
      </c>
      <c r="X22" s="69">
        <v>18</v>
      </c>
      <c r="Y22" s="75" t="s">
        <v>307</v>
      </c>
      <c r="Z22" s="75">
        <v>19</v>
      </c>
      <c r="AA22" s="75"/>
    </row>
    <row r="23" spans="1:27" s="46" customFormat="1" ht="27" customHeight="1" x14ac:dyDescent="0.3">
      <c r="A23" s="69">
        <v>18</v>
      </c>
      <c r="B23" s="76" t="s">
        <v>267</v>
      </c>
      <c r="C23" s="71"/>
      <c r="D23" s="77"/>
      <c r="E23" s="71"/>
      <c r="F23" s="71"/>
      <c r="G23" s="71"/>
      <c r="H23" s="71"/>
      <c r="I23" s="71"/>
      <c r="J23" s="71"/>
      <c r="K23" s="71"/>
      <c r="L23" s="77"/>
      <c r="M23" s="71"/>
      <c r="N23" s="71"/>
      <c r="O23" s="71"/>
      <c r="P23" s="71"/>
      <c r="Q23" s="71"/>
      <c r="R23" s="71"/>
      <c r="S23" s="72"/>
      <c r="T23" s="78"/>
      <c r="U23" s="72"/>
      <c r="V23" s="71" t="s">
        <v>162</v>
      </c>
      <c r="W23" s="71" t="s">
        <v>181</v>
      </c>
      <c r="X23" s="69">
        <v>16</v>
      </c>
      <c r="Y23" s="75" t="s">
        <v>308</v>
      </c>
      <c r="Z23" s="75">
        <v>19</v>
      </c>
      <c r="AA23" s="75"/>
    </row>
    <row r="24" spans="1:27" s="47" customFormat="1" ht="27" customHeight="1" x14ac:dyDescent="0.3">
      <c r="A24" s="69">
        <v>19</v>
      </c>
      <c r="B24" s="70" t="s">
        <v>269</v>
      </c>
      <c r="C24" s="72" t="s">
        <v>33</v>
      </c>
      <c r="D24" s="72" t="s">
        <v>33</v>
      </c>
      <c r="E24" s="72" t="s">
        <v>33</v>
      </c>
      <c r="F24" s="72" t="s">
        <v>33</v>
      </c>
      <c r="G24" s="72" t="s">
        <v>33</v>
      </c>
      <c r="H24" s="83" t="s">
        <v>33</v>
      </c>
      <c r="I24" s="72" t="s">
        <v>33</v>
      </c>
      <c r="J24" s="72" t="s">
        <v>33</v>
      </c>
      <c r="K24" s="72" t="s">
        <v>33</v>
      </c>
      <c r="L24" s="84" t="s">
        <v>33</v>
      </c>
      <c r="M24" s="71" t="s">
        <v>33</v>
      </c>
      <c r="N24" s="72" t="s">
        <v>33</v>
      </c>
      <c r="O24" s="83" t="s">
        <v>33</v>
      </c>
      <c r="P24" s="72" t="s">
        <v>33</v>
      </c>
      <c r="Q24" s="71" t="s">
        <v>33</v>
      </c>
      <c r="R24" s="72" t="s">
        <v>33</v>
      </c>
      <c r="S24" s="72" t="s">
        <v>33</v>
      </c>
      <c r="T24" s="80" t="s">
        <v>136</v>
      </c>
      <c r="U24" s="72" t="s">
        <v>33</v>
      </c>
      <c r="V24" s="71" t="s">
        <v>163</v>
      </c>
      <c r="W24" s="71" t="s">
        <v>181</v>
      </c>
      <c r="X24" s="81">
        <v>18</v>
      </c>
      <c r="Y24" s="75" t="s">
        <v>271</v>
      </c>
      <c r="Z24" s="75">
        <v>19</v>
      </c>
      <c r="AA24" s="75"/>
    </row>
    <row r="25" spans="1:27" ht="27" customHeight="1" x14ac:dyDescent="0.3">
      <c r="A25" s="69">
        <v>20</v>
      </c>
      <c r="B25" s="70" t="s">
        <v>270</v>
      </c>
      <c r="C25" s="72" t="s">
        <v>33</v>
      </c>
      <c r="D25" s="72" t="s">
        <v>33</v>
      </c>
      <c r="E25" s="72" t="s">
        <v>33</v>
      </c>
      <c r="F25" s="72" t="s">
        <v>33</v>
      </c>
      <c r="G25" s="72" t="s">
        <v>33</v>
      </c>
      <c r="H25" s="83" t="s">
        <v>33</v>
      </c>
      <c r="I25" s="72" t="s">
        <v>33</v>
      </c>
      <c r="J25" s="72" t="s">
        <v>33</v>
      </c>
      <c r="K25" s="72" t="s">
        <v>33</v>
      </c>
      <c r="L25" s="84" t="s">
        <v>33</v>
      </c>
      <c r="M25" s="71" t="s">
        <v>33</v>
      </c>
      <c r="N25" s="72" t="s">
        <v>33</v>
      </c>
      <c r="O25" s="83" t="s">
        <v>33</v>
      </c>
      <c r="P25" s="72" t="s">
        <v>33</v>
      </c>
      <c r="Q25" s="71" t="s">
        <v>33</v>
      </c>
      <c r="R25" s="72" t="s">
        <v>33</v>
      </c>
      <c r="S25" s="72" t="s">
        <v>33</v>
      </c>
      <c r="T25" s="80" t="s">
        <v>136</v>
      </c>
      <c r="U25" s="72" t="s">
        <v>33</v>
      </c>
      <c r="V25" s="71" t="s">
        <v>163</v>
      </c>
      <c r="W25" s="71" t="s">
        <v>181</v>
      </c>
      <c r="X25" s="81">
        <v>18</v>
      </c>
      <c r="Y25" s="75" t="s">
        <v>309</v>
      </c>
      <c r="Z25" s="75">
        <v>19</v>
      </c>
      <c r="AA25" s="75"/>
    </row>
  </sheetData>
  <mergeCells count="11">
    <mergeCell ref="AA4:AA5"/>
    <mergeCell ref="A1:AA1"/>
    <mergeCell ref="A2:AA2"/>
    <mergeCell ref="A4:A5"/>
    <mergeCell ref="B4:B5"/>
    <mergeCell ref="C4:U4"/>
    <mergeCell ref="X4:X5"/>
    <mergeCell ref="Z4:Z5"/>
    <mergeCell ref="W4:W5"/>
    <mergeCell ref="Y4:Y5"/>
    <mergeCell ref="V4:V5"/>
  </mergeCells>
  <printOptions horizontalCentered="1"/>
  <pageMargins left="0.25" right="0.25" top="0.5" bottom="0.2" header="0.66" footer="0.3"/>
  <pageSetup paperSize="9" scale="91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tabSelected="1" workbookViewId="0">
      <selection activeCell="A2" sqref="A2:X2"/>
    </sheetView>
  </sheetViews>
  <sheetFormatPr defaultColWidth="9.109375" defaultRowHeight="14.4" x14ac:dyDescent="0.3"/>
  <cols>
    <col min="1" max="1" width="3.44140625" style="16" customWidth="1"/>
    <col min="2" max="2" width="16" style="16" customWidth="1"/>
    <col min="3" max="3" width="6.33203125" style="17" customWidth="1"/>
    <col min="4" max="7" width="5.109375" style="17" customWidth="1"/>
    <col min="8" max="8" width="6.33203125" style="17" customWidth="1"/>
    <col min="9" max="12" width="5.109375" style="17" customWidth="1"/>
    <col min="13" max="13" width="5.6640625" style="17" customWidth="1"/>
    <col min="14" max="14" width="6.33203125" style="17" customWidth="1"/>
    <col min="15" max="17" width="5.109375" style="17" customWidth="1"/>
    <col min="18" max="18" width="6.33203125" style="17" customWidth="1"/>
    <col min="19" max="21" width="5.109375" style="17" customWidth="1"/>
    <col min="22" max="22" width="5.6640625" style="17" customWidth="1"/>
    <col min="23" max="23" width="5.33203125" style="66" customWidth="1"/>
    <col min="24" max="24" width="10.109375" style="17" customWidth="1"/>
    <col min="25" max="28" width="9.109375" style="51" hidden="1" customWidth="1"/>
    <col min="29" max="16384" width="9.109375" style="51"/>
  </cols>
  <sheetData>
    <row r="1" spans="1:32" x14ac:dyDescent="0.3">
      <c r="A1" s="179" t="s">
        <v>315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</row>
    <row r="2" spans="1:32" x14ac:dyDescent="0.3">
      <c r="A2" s="189" t="s">
        <v>316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</row>
    <row r="3" spans="1:32" ht="13.5" customHeight="1" x14ac:dyDescent="0.3">
      <c r="A3" s="179" t="s">
        <v>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AD3" s="104"/>
      <c r="AF3" s="104"/>
    </row>
    <row r="4" spans="1:32" x14ac:dyDescent="0.3">
      <c r="A4" s="192" t="s">
        <v>249</v>
      </c>
      <c r="B4" s="194" t="s">
        <v>18</v>
      </c>
      <c r="C4" s="186" t="s">
        <v>19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8"/>
      <c r="V4" s="182" t="s">
        <v>191</v>
      </c>
      <c r="W4" s="184" t="s">
        <v>250</v>
      </c>
      <c r="X4" s="181" t="s">
        <v>0</v>
      </c>
    </row>
    <row r="5" spans="1:32" ht="70.5" customHeight="1" x14ac:dyDescent="0.3">
      <c r="A5" s="193"/>
      <c r="B5" s="195"/>
      <c r="C5" s="116" t="s">
        <v>120</v>
      </c>
      <c r="D5" s="116" t="s">
        <v>1</v>
      </c>
      <c r="E5" s="116" t="s">
        <v>2</v>
      </c>
      <c r="F5" s="116" t="s">
        <v>3</v>
      </c>
      <c r="G5" s="116" t="s">
        <v>20</v>
      </c>
      <c r="H5" s="116" t="s">
        <v>21</v>
      </c>
      <c r="I5" s="116" t="s">
        <v>121</v>
      </c>
      <c r="J5" s="116" t="s">
        <v>122</v>
      </c>
      <c r="K5" s="116" t="s">
        <v>22</v>
      </c>
      <c r="L5" s="116" t="s">
        <v>23</v>
      </c>
      <c r="M5" s="116" t="s">
        <v>24</v>
      </c>
      <c r="N5" s="116" t="s">
        <v>180</v>
      </c>
      <c r="O5" s="116" t="s">
        <v>124</v>
      </c>
      <c r="P5" s="116" t="s">
        <v>125</v>
      </c>
      <c r="Q5" s="116" t="s">
        <v>25</v>
      </c>
      <c r="R5" s="116" t="s">
        <v>26</v>
      </c>
      <c r="S5" s="116" t="s">
        <v>126</v>
      </c>
      <c r="T5" s="116" t="s">
        <v>27</v>
      </c>
      <c r="U5" s="116" t="s">
        <v>127</v>
      </c>
      <c r="V5" s="183"/>
      <c r="W5" s="185"/>
      <c r="X5" s="181"/>
      <c r="AE5" s="104"/>
      <c r="AF5" s="104"/>
    </row>
    <row r="6" spans="1:32" ht="15" customHeight="1" x14ac:dyDescent="0.3">
      <c r="A6" s="119" t="s">
        <v>28</v>
      </c>
      <c r="B6" s="120" t="s">
        <v>29</v>
      </c>
      <c r="C6" s="121">
        <v>1</v>
      </c>
      <c r="D6" s="121">
        <v>2</v>
      </c>
      <c r="E6" s="121">
        <v>3</v>
      </c>
      <c r="F6" s="121">
        <v>4</v>
      </c>
      <c r="G6" s="121">
        <v>5</v>
      </c>
      <c r="H6" s="121">
        <v>6</v>
      </c>
      <c r="I6" s="121">
        <v>7</v>
      </c>
      <c r="J6" s="121">
        <v>8</v>
      </c>
      <c r="K6" s="121">
        <v>9</v>
      </c>
      <c r="L6" s="121">
        <v>10</v>
      </c>
      <c r="M6" s="121">
        <v>11</v>
      </c>
      <c r="N6" s="121">
        <v>12</v>
      </c>
      <c r="O6" s="121">
        <v>13</v>
      </c>
      <c r="P6" s="121">
        <v>14</v>
      </c>
      <c r="Q6" s="121">
        <v>15</v>
      </c>
      <c r="R6" s="121">
        <v>16</v>
      </c>
      <c r="S6" s="121">
        <v>17</v>
      </c>
      <c r="T6" s="121">
        <v>18</v>
      </c>
      <c r="U6" s="121">
        <v>19</v>
      </c>
      <c r="V6" s="121"/>
      <c r="W6" s="122"/>
      <c r="X6" s="123"/>
    </row>
    <row r="7" spans="1:32" x14ac:dyDescent="0.3">
      <c r="A7" s="124"/>
      <c r="B7" s="125" t="s">
        <v>30</v>
      </c>
      <c r="C7" s="54">
        <f t="shared" ref="C7:U7" si="0">C8+C12+C16+C22+C29+C35+C39</f>
        <v>24</v>
      </c>
      <c r="D7" s="54">
        <f>D8+D12+D16+D22+D29+D35+D39</f>
        <v>17</v>
      </c>
      <c r="E7" s="54">
        <f t="shared" si="0"/>
        <v>24</v>
      </c>
      <c r="F7" s="54">
        <f t="shared" si="0"/>
        <v>24</v>
      </c>
      <c r="G7" s="54">
        <f t="shared" si="0"/>
        <v>22</v>
      </c>
      <c r="H7" s="54">
        <f t="shared" si="0"/>
        <v>11</v>
      </c>
      <c r="I7" s="54">
        <f t="shared" si="0"/>
        <v>24</v>
      </c>
      <c r="J7" s="54">
        <f t="shared" si="0"/>
        <v>24</v>
      </c>
      <c r="K7" s="54">
        <f t="shared" si="0"/>
        <v>21</v>
      </c>
      <c r="L7" s="54">
        <f t="shared" si="0"/>
        <v>11</v>
      </c>
      <c r="M7" s="54">
        <f t="shared" si="0"/>
        <v>17</v>
      </c>
      <c r="N7" s="54">
        <f t="shared" si="0"/>
        <v>24</v>
      </c>
      <c r="O7" s="54">
        <f t="shared" si="0"/>
        <v>24</v>
      </c>
      <c r="P7" s="54">
        <f t="shared" si="0"/>
        <v>24</v>
      </c>
      <c r="Q7" s="54">
        <f t="shared" si="0"/>
        <v>22</v>
      </c>
      <c r="R7" s="54">
        <f t="shared" si="0"/>
        <v>23</v>
      </c>
      <c r="S7" s="54">
        <f t="shared" si="0"/>
        <v>13</v>
      </c>
      <c r="T7" s="54">
        <f t="shared" si="0"/>
        <v>21</v>
      </c>
      <c r="U7" s="54">
        <f t="shared" si="0"/>
        <v>22</v>
      </c>
      <c r="V7" s="54"/>
      <c r="W7" s="96"/>
      <c r="X7" s="126"/>
    </row>
    <row r="8" spans="1:32" x14ac:dyDescent="0.3">
      <c r="A8" s="180" t="s">
        <v>31</v>
      </c>
      <c r="B8" s="180"/>
      <c r="C8" s="14">
        <f t="shared" ref="C8:U8" si="1">COUNTIF(C9:C11,"Đ")</f>
        <v>3</v>
      </c>
      <c r="D8" s="14">
        <f t="shared" si="1"/>
        <v>2</v>
      </c>
      <c r="E8" s="14">
        <f t="shared" si="1"/>
        <v>3</v>
      </c>
      <c r="F8" s="14">
        <f t="shared" si="1"/>
        <v>3</v>
      </c>
      <c r="G8" s="14">
        <f t="shared" si="1"/>
        <v>3</v>
      </c>
      <c r="H8" s="14">
        <f t="shared" si="1"/>
        <v>1</v>
      </c>
      <c r="I8" s="14">
        <f t="shared" si="1"/>
        <v>3</v>
      </c>
      <c r="J8" s="14">
        <f t="shared" si="1"/>
        <v>3</v>
      </c>
      <c r="K8" s="14">
        <f t="shared" si="1"/>
        <v>1</v>
      </c>
      <c r="L8" s="14">
        <f t="shared" si="1"/>
        <v>0</v>
      </c>
      <c r="M8" s="14">
        <f t="shared" si="1"/>
        <v>1</v>
      </c>
      <c r="N8" s="14">
        <f t="shared" si="1"/>
        <v>3</v>
      </c>
      <c r="O8" s="14">
        <f t="shared" si="1"/>
        <v>3</v>
      </c>
      <c r="P8" s="14">
        <f t="shared" si="1"/>
        <v>3</v>
      </c>
      <c r="Q8" s="14">
        <f t="shared" si="1"/>
        <v>3</v>
      </c>
      <c r="R8" s="14">
        <f t="shared" si="1"/>
        <v>3</v>
      </c>
      <c r="S8" s="14">
        <f t="shared" si="1"/>
        <v>0</v>
      </c>
      <c r="T8" s="14">
        <f t="shared" si="1"/>
        <v>3</v>
      </c>
      <c r="U8" s="14">
        <f t="shared" si="1"/>
        <v>3</v>
      </c>
      <c r="V8" s="14"/>
      <c r="W8" s="45"/>
      <c r="X8" s="117"/>
    </row>
    <row r="9" spans="1:32" x14ac:dyDescent="0.3">
      <c r="A9" s="118">
        <v>1</v>
      </c>
      <c r="B9" s="98" t="s">
        <v>69</v>
      </c>
      <c r="C9" s="99" t="s">
        <v>33</v>
      </c>
      <c r="D9" s="99"/>
      <c r="E9" s="99" t="s">
        <v>33</v>
      </c>
      <c r="F9" s="99" t="s">
        <v>33</v>
      </c>
      <c r="G9" s="102" t="s">
        <v>33</v>
      </c>
      <c r="H9" s="99" t="s">
        <v>33</v>
      </c>
      <c r="I9" s="102" t="s">
        <v>33</v>
      </c>
      <c r="J9" s="99" t="s">
        <v>33</v>
      </c>
      <c r="K9" s="99" t="s">
        <v>251</v>
      </c>
      <c r="L9" s="99"/>
      <c r="M9" s="99"/>
      <c r="N9" s="99" t="s">
        <v>33</v>
      </c>
      <c r="O9" s="99" t="s">
        <v>33</v>
      </c>
      <c r="P9" s="99" t="s">
        <v>33</v>
      </c>
      <c r="Q9" s="99" t="s">
        <v>33</v>
      </c>
      <c r="R9" s="99" t="s">
        <v>33</v>
      </c>
      <c r="S9" s="99" t="s">
        <v>251</v>
      </c>
      <c r="T9" s="99" t="s">
        <v>33</v>
      </c>
      <c r="U9" s="99" t="s">
        <v>33</v>
      </c>
      <c r="V9" s="101">
        <f>COUNTIF(C9:U9,"Đ")</f>
        <v>14</v>
      </c>
      <c r="W9" s="117">
        <f>COUNTIF(C9:U9,"Đ")+COUNTIF(C9:U9,"2020")</f>
        <v>16</v>
      </c>
      <c r="X9" s="97"/>
      <c r="Z9" s="51">
        <f>33+37+8+12</f>
        <v>90</v>
      </c>
    </row>
    <row r="10" spans="1:32" x14ac:dyDescent="0.3">
      <c r="A10" s="127">
        <v>2</v>
      </c>
      <c r="B10" s="98" t="s">
        <v>67</v>
      </c>
      <c r="C10" s="99" t="s">
        <v>33</v>
      </c>
      <c r="D10" s="102" t="s">
        <v>33</v>
      </c>
      <c r="E10" s="99" t="s">
        <v>33</v>
      </c>
      <c r="F10" s="99" t="s">
        <v>33</v>
      </c>
      <c r="G10" s="99" t="s">
        <v>33</v>
      </c>
      <c r="H10" s="102" t="s">
        <v>251</v>
      </c>
      <c r="I10" s="102" t="s">
        <v>33</v>
      </c>
      <c r="J10" s="99" t="s">
        <v>33</v>
      </c>
      <c r="K10" s="99" t="s">
        <v>33</v>
      </c>
      <c r="L10" s="99"/>
      <c r="M10" s="99" t="s">
        <v>251</v>
      </c>
      <c r="N10" s="99" t="s">
        <v>33</v>
      </c>
      <c r="O10" s="99" t="s">
        <v>33</v>
      </c>
      <c r="P10" s="99" t="s">
        <v>33</v>
      </c>
      <c r="Q10" s="99" t="s">
        <v>33</v>
      </c>
      <c r="R10" s="99" t="s">
        <v>33</v>
      </c>
      <c r="S10" s="99" t="s">
        <v>251</v>
      </c>
      <c r="T10" s="99" t="s">
        <v>33</v>
      </c>
      <c r="U10" s="99" t="s">
        <v>33</v>
      </c>
      <c r="V10" s="101">
        <f>COUNTIF(C10:U10,"Đ")</f>
        <v>15</v>
      </c>
      <c r="W10" s="117">
        <f>COUNTIF(C10:U10,"Đ")+COUNTIF(C10:U10,"2020")</f>
        <v>18</v>
      </c>
      <c r="X10" s="99"/>
      <c r="Z10" s="51">
        <f>60+37+16</f>
        <v>113</v>
      </c>
    </row>
    <row r="11" spans="1:32" x14ac:dyDescent="0.3">
      <c r="A11" s="127">
        <v>3</v>
      </c>
      <c r="B11" s="98" t="s">
        <v>70</v>
      </c>
      <c r="C11" s="99" t="s">
        <v>33</v>
      </c>
      <c r="D11" s="99" t="s">
        <v>33</v>
      </c>
      <c r="E11" s="99" t="s">
        <v>33</v>
      </c>
      <c r="F11" s="99" t="s">
        <v>33</v>
      </c>
      <c r="G11" s="102" t="s">
        <v>33</v>
      </c>
      <c r="H11" s="99" t="s">
        <v>251</v>
      </c>
      <c r="I11" s="102" t="s">
        <v>33</v>
      </c>
      <c r="J11" s="99" t="s">
        <v>33</v>
      </c>
      <c r="K11" s="99" t="s">
        <v>251</v>
      </c>
      <c r="L11" s="99"/>
      <c r="M11" s="99" t="s">
        <v>33</v>
      </c>
      <c r="N11" s="99" t="s">
        <v>33</v>
      </c>
      <c r="O11" s="99" t="s">
        <v>33</v>
      </c>
      <c r="P11" s="99" t="s">
        <v>33</v>
      </c>
      <c r="Q11" s="99" t="s">
        <v>33</v>
      </c>
      <c r="R11" s="99" t="s">
        <v>33</v>
      </c>
      <c r="S11" s="99" t="s">
        <v>251</v>
      </c>
      <c r="T11" s="102" t="s">
        <v>33</v>
      </c>
      <c r="U11" s="99" t="s">
        <v>33</v>
      </c>
      <c r="V11" s="101">
        <f>COUNTIF(C11:U11,"Đ")</f>
        <v>15</v>
      </c>
      <c r="W11" s="117">
        <f>COUNTIF(C11:U11,"Đ")+COUNTIF(C11:U11,"2020")</f>
        <v>18</v>
      </c>
      <c r="X11" s="99"/>
    </row>
    <row r="12" spans="1:32" s="50" customFormat="1" x14ac:dyDescent="0.3">
      <c r="A12" s="180" t="s">
        <v>35</v>
      </c>
      <c r="B12" s="180"/>
      <c r="C12" s="14">
        <f t="shared" ref="C12:U12" si="2">COUNTIF(C13:C15,"Đ")</f>
        <v>3</v>
      </c>
      <c r="D12" s="14">
        <f t="shared" si="2"/>
        <v>3</v>
      </c>
      <c r="E12" s="14">
        <f t="shared" si="2"/>
        <v>3</v>
      </c>
      <c r="F12" s="14">
        <f t="shared" si="2"/>
        <v>3</v>
      </c>
      <c r="G12" s="14">
        <f t="shared" si="2"/>
        <v>3</v>
      </c>
      <c r="H12" s="14">
        <f t="shared" si="2"/>
        <v>0</v>
      </c>
      <c r="I12" s="14">
        <f t="shared" si="2"/>
        <v>3</v>
      </c>
      <c r="J12" s="14">
        <f t="shared" si="2"/>
        <v>3</v>
      </c>
      <c r="K12" s="14">
        <f t="shared" si="2"/>
        <v>3</v>
      </c>
      <c r="L12" s="14">
        <f t="shared" si="2"/>
        <v>1</v>
      </c>
      <c r="M12" s="14">
        <f t="shared" si="2"/>
        <v>1</v>
      </c>
      <c r="N12" s="14">
        <f t="shared" si="2"/>
        <v>3</v>
      </c>
      <c r="O12" s="14">
        <f t="shared" si="2"/>
        <v>3</v>
      </c>
      <c r="P12" s="14">
        <f t="shared" si="2"/>
        <v>3</v>
      </c>
      <c r="Q12" s="14">
        <f t="shared" si="2"/>
        <v>3</v>
      </c>
      <c r="R12" s="14">
        <f t="shared" si="2"/>
        <v>2</v>
      </c>
      <c r="S12" s="14">
        <f t="shared" si="2"/>
        <v>1</v>
      </c>
      <c r="T12" s="14">
        <f t="shared" si="2"/>
        <v>1</v>
      </c>
      <c r="U12" s="14">
        <f t="shared" si="2"/>
        <v>2</v>
      </c>
      <c r="V12" s="96">
        <f>COUNTIF(A12:U12,"Đ")</f>
        <v>0</v>
      </c>
      <c r="W12" s="97">
        <f>COUNTIF(B12:U12,"Đ")+COUNTIF(B12:U12,"2019")</f>
        <v>0</v>
      </c>
      <c r="X12" s="54"/>
    </row>
    <row r="13" spans="1:32" x14ac:dyDescent="0.3">
      <c r="A13" s="128">
        <v>4</v>
      </c>
      <c r="B13" s="98" t="s">
        <v>71</v>
      </c>
      <c r="C13" s="99" t="s">
        <v>33</v>
      </c>
      <c r="D13" s="99" t="s">
        <v>33</v>
      </c>
      <c r="E13" s="99" t="s">
        <v>33</v>
      </c>
      <c r="F13" s="99" t="s">
        <v>33</v>
      </c>
      <c r="G13" s="100" t="s">
        <v>33</v>
      </c>
      <c r="H13" s="99"/>
      <c r="I13" s="102" t="s">
        <v>33</v>
      </c>
      <c r="J13" s="102" t="s">
        <v>33</v>
      </c>
      <c r="K13" s="102" t="s">
        <v>33</v>
      </c>
      <c r="L13" s="102"/>
      <c r="M13" s="99" t="s">
        <v>251</v>
      </c>
      <c r="N13" s="99" t="s">
        <v>33</v>
      </c>
      <c r="O13" s="102" t="s">
        <v>33</v>
      </c>
      <c r="P13" s="102" t="s">
        <v>33</v>
      </c>
      <c r="Q13" s="102" t="s">
        <v>33</v>
      </c>
      <c r="R13" s="102" t="s">
        <v>33</v>
      </c>
      <c r="S13" s="102" t="s">
        <v>251</v>
      </c>
      <c r="T13" s="102" t="s">
        <v>251</v>
      </c>
      <c r="U13" s="102" t="s">
        <v>33</v>
      </c>
      <c r="V13" s="102">
        <f>COUNTIF(C13:U13,"Đ")</f>
        <v>14</v>
      </c>
      <c r="W13" s="102">
        <f>COUNTIF(C13:U13,"Đ")+COUNTIF(C13:U13,"2020")</f>
        <v>17</v>
      </c>
      <c r="X13" s="97"/>
      <c r="AC13" s="56"/>
    </row>
    <row r="14" spans="1:32" x14ac:dyDescent="0.3">
      <c r="A14" s="128">
        <v>5</v>
      </c>
      <c r="B14" s="98" t="s">
        <v>72</v>
      </c>
      <c r="C14" s="99" t="s">
        <v>33</v>
      </c>
      <c r="D14" s="99" t="s">
        <v>33</v>
      </c>
      <c r="E14" s="99" t="s">
        <v>33</v>
      </c>
      <c r="F14" s="99" t="s">
        <v>33</v>
      </c>
      <c r="G14" s="99" t="s">
        <v>33</v>
      </c>
      <c r="H14" s="99"/>
      <c r="I14" s="102" t="s">
        <v>33</v>
      </c>
      <c r="J14" s="102" t="s">
        <v>33</v>
      </c>
      <c r="K14" s="99" t="s">
        <v>33</v>
      </c>
      <c r="L14" s="99"/>
      <c r="M14" s="99" t="s">
        <v>33</v>
      </c>
      <c r="N14" s="99" t="s">
        <v>33</v>
      </c>
      <c r="O14" s="102" t="s">
        <v>33</v>
      </c>
      <c r="P14" s="102" t="s">
        <v>33</v>
      </c>
      <c r="Q14" s="102" t="s">
        <v>33</v>
      </c>
      <c r="R14" s="102" t="s">
        <v>33</v>
      </c>
      <c r="S14" s="102" t="s">
        <v>251</v>
      </c>
      <c r="T14" s="102" t="s">
        <v>251</v>
      </c>
      <c r="U14" s="102" t="s">
        <v>33</v>
      </c>
      <c r="V14" s="102">
        <f>COUNTIF(C14:U14,"Đ")</f>
        <v>15</v>
      </c>
      <c r="W14" s="102">
        <f>COUNTIF(C14:U14,"Đ")+COUNTIF(C14:U14,"2020")</f>
        <v>17</v>
      </c>
      <c r="X14" s="97"/>
    </row>
    <row r="15" spans="1:32" x14ac:dyDescent="0.3">
      <c r="A15" s="128">
        <v>6</v>
      </c>
      <c r="B15" s="98" t="s">
        <v>73</v>
      </c>
      <c r="C15" s="99" t="s">
        <v>33</v>
      </c>
      <c r="D15" s="99" t="s">
        <v>33</v>
      </c>
      <c r="E15" s="99" t="s">
        <v>33</v>
      </c>
      <c r="F15" s="99" t="s">
        <v>33</v>
      </c>
      <c r="G15" s="100" t="s">
        <v>33</v>
      </c>
      <c r="H15" s="99"/>
      <c r="I15" s="99" t="s">
        <v>33</v>
      </c>
      <c r="J15" s="99" t="s">
        <v>33</v>
      </c>
      <c r="K15" s="99" t="s">
        <v>33</v>
      </c>
      <c r="L15" s="99" t="s">
        <v>33</v>
      </c>
      <c r="M15" s="99" t="s">
        <v>251</v>
      </c>
      <c r="N15" s="99" t="s">
        <v>33</v>
      </c>
      <c r="O15" s="102" t="s">
        <v>33</v>
      </c>
      <c r="P15" s="102" t="s">
        <v>33</v>
      </c>
      <c r="Q15" s="102" t="s">
        <v>33</v>
      </c>
      <c r="R15" s="102" t="s">
        <v>251</v>
      </c>
      <c r="S15" s="102" t="s">
        <v>33</v>
      </c>
      <c r="T15" s="102" t="s">
        <v>33</v>
      </c>
      <c r="U15" s="102" t="s">
        <v>251</v>
      </c>
      <c r="V15" s="102">
        <f>COUNTIF(C15:U15,"Đ")</f>
        <v>15</v>
      </c>
      <c r="W15" s="102">
        <f>COUNTIF(C15:U15,"Đ")+COUNTIF(C15:U15,"2020")</f>
        <v>18</v>
      </c>
      <c r="X15" s="97"/>
    </row>
    <row r="16" spans="1:32" x14ac:dyDescent="0.3">
      <c r="A16" s="180" t="s">
        <v>185</v>
      </c>
      <c r="B16" s="180"/>
      <c r="C16" s="14">
        <f t="shared" ref="C16:U16" si="3">COUNTIF(C17:C21,"Đ")</f>
        <v>5</v>
      </c>
      <c r="D16" s="14">
        <f t="shared" si="3"/>
        <v>3</v>
      </c>
      <c r="E16" s="14">
        <f t="shared" si="3"/>
        <v>5</v>
      </c>
      <c r="F16" s="14">
        <f t="shared" si="3"/>
        <v>5</v>
      </c>
      <c r="G16" s="14">
        <f t="shared" si="3"/>
        <v>5</v>
      </c>
      <c r="H16" s="14">
        <f t="shared" si="3"/>
        <v>1</v>
      </c>
      <c r="I16" s="14">
        <f t="shared" si="3"/>
        <v>5</v>
      </c>
      <c r="J16" s="14">
        <f t="shared" si="3"/>
        <v>5</v>
      </c>
      <c r="K16" s="14">
        <f t="shared" si="3"/>
        <v>4</v>
      </c>
      <c r="L16" s="14">
        <f t="shared" si="3"/>
        <v>2</v>
      </c>
      <c r="M16" s="14">
        <f t="shared" si="3"/>
        <v>2</v>
      </c>
      <c r="N16" s="14">
        <f t="shared" si="3"/>
        <v>5</v>
      </c>
      <c r="O16" s="14">
        <f t="shared" si="3"/>
        <v>5</v>
      </c>
      <c r="P16" s="14">
        <f t="shared" si="3"/>
        <v>5</v>
      </c>
      <c r="Q16" s="14">
        <f t="shared" si="3"/>
        <v>5</v>
      </c>
      <c r="R16" s="14">
        <f t="shared" si="3"/>
        <v>5</v>
      </c>
      <c r="S16" s="14">
        <f t="shared" si="3"/>
        <v>3</v>
      </c>
      <c r="T16" s="14">
        <f t="shared" si="3"/>
        <v>4</v>
      </c>
      <c r="U16" s="14">
        <f t="shared" si="3"/>
        <v>5</v>
      </c>
      <c r="V16" s="96">
        <f>COUNTIF(A16:U16,"Đ")</f>
        <v>0</v>
      </c>
      <c r="W16" s="97">
        <f>COUNTIF(B16:U16,"Đ")+COUNTIF(B16:U16,"2019")</f>
        <v>0</v>
      </c>
      <c r="X16" s="117"/>
    </row>
    <row r="17" spans="1:24" s="50" customFormat="1" x14ac:dyDescent="0.3">
      <c r="A17" s="129">
        <v>7</v>
      </c>
      <c r="B17" s="103" t="s">
        <v>75</v>
      </c>
      <c r="C17" s="99" t="s">
        <v>33</v>
      </c>
      <c r="D17" s="99" t="s">
        <v>33</v>
      </c>
      <c r="E17" s="99" t="s">
        <v>33</v>
      </c>
      <c r="F17" s="99" t="s">
        <v>33</v>
      </c>
      <c r="G17" s="102" t="s">
        <v>33</v>
      </c>
      <c r="H17" s="99" t="s">
        <v>251</v>
      </c>
      <c r="I17" s="99" t="s">
        <v>33</v>
      </c>
      <c r="J17" s="99" t="s">
        <v>33</v>
      </c>
      <c r="K17" s="102" t="s">
        <v>251</v>
      </c>
      <c r="L17" s="102" t="s">
        <v>33</v>
      </c>
      <c r="M17" s="99"/>
      <c r="N17" s="99" t="s">
        <v>33</v>
      </c>
      <c r="O17" s="99" t="s">
        <v>33</v>
      </c>
      <c r="P17" s="99" t="s">
        <v>33</v>
      </c>
      <c r="Q17" s="102" t="s">
        <v>33</v>
      </c>
      <c r="R17" s="99" t="s">
        <v>33</v>
      </c>
      <c r="S17" s="99"/>
      <c r="T17" s="102" t="s">
        <v>33</v>
      </c>
      <c r="U17" s="102" t="s">
        <v>33</v>
      </c>
      <c r="V17" s="101">
        <f>COUNTIF(C17:U17,"Đ")</f>
        <v>15</v>
      </c>
      <c r="W17" s="117">
        <f>COUNTIF(C17:U17,"Đ")+COUNTIF(C17:U17,"2020")</f>
        <v>17</v>
      </c>
      <c r="X17" s="96"/>
    </row>
    <row r="18" spans="1:24" x14ac:dyDescent="0.3">
      <c r="A18" s="130">
        <v>8</v>
      </c>
      <c r="B18" s="103" t="s">
        <v>76</v>
      </c>
      <c r="C18" s="99" t="s">
        <v>33</v>
      </c>
      <c r="D18" s="99" t="s">
        <v>33</v>
      </c>
      <c r="E18" s="99" t="s">
        <v>33</v>
      </c>
      <c r="F18" s="99" t="s">
        <v>33</v>
      </c>
      <c r="G18" s="102" t="s">
        <v>33</v>
      </c>
      <c r="H18" s="99" t="s">
        <v>251</v>
      </c>
      <c r="I18" s="99" t="s">
        <v>33</v>
      </c>
      <c r="J18" s="99" t="s">
        <v>33</v>
      </c>
      <c r="K18" s="102" t="s">
        <v>33</v>
      </c>
      <c r="L18" s="99" t="s">
        <v>251</v>
      </c>
      <c r="M18" s="99" t="s">
        <v>33</v>
      </c>
      <c r="N18" s="99" t="s">
        <v>33</v>
      </c>
      <c r="O18" s="99" t="s">
        <v>33</v>
      </c>
      <c r="P18" s="99" t="s">
        <v>33</v>
      </c>
      <c r="Q18" s="102" t="s">
        <v>33</v>
      </c>
      <c r="R18" s="99" t="s">
        <v>33</v>
      </c>
      <c r="S18" s="99" t="s">
        <v>33</v>
      </c>
      <c r="T18" s="102" t="s">
        <v>33</v>
      </c>
      <c r="U18" s="99" t="s">
        <v>33</v>
      </c>
      <c r="V18" s="101">
        <f>COUNTIF(C18:U18,"Đ")</f>
        <v>17</v>
      </c>
      <c r="W18" s="117">
        <f>COUNTIF(C18:U18,"Đ")+COUNTIF(C18:U18,"2020")</f>
        <v>19</v>
      </c>
      <c r="X18" s="97"/>
    </row>
    <row r="19" spans="1:24" x14ac:dyDescent="0.3">
      <c r="A19" s="129">
        <v>9</v>
      </c>
      <c r="B19" s="103" t="s">
        <v>77</v>
      </c>
      <c r="C19" s="99" t="s">
        <v>33</v>
      </c>
      <c r="D19" s="99"/>
      <c r="E19" s="99" t="s">
        <v>33</v>
      </c>
      <c r="F19" s="99" t="s">
        <v>33</v>
      </c>
      <c r="G19" s="102" t="s">
        <v>33</v>
      </c>
      <c r="H19" s="99" t="s">
        <v>33</v>
      </c>
      <c r="I19" s="99" t="s">
        <v>33</v>
      </c>
      <c r="J19" s="99" t="s">
        <v>33</v>
      </c>
      <c r="K19" s="102" t="s">
        <v>33</v>
      </c>
      <c r="L19" s="102" t="s">
        <v>33</v>
      </c>
      <c r="M19" s="102" t="s">
        <v>33</v>
      </c>
      <c r="N19" s="99" t="s">
        <v>33</v>
      </c>
      <c r="O19" s="99" t="s">
        <v>33</v>
      </c>
      <c r="P19" s="99" t="s">
        <v>33</v>
      </c>
      <c r="Q19" s="102" t="s">
        <v>33</v>
      </c>
      <c r="R19" s="99" t="s">
        <v>33</v>
      </c>
      <c r="S19" s="99" t="s">
        <v>251</v>
      </c>
      <c r="T19" s="102" t="s">
        <v>251</v>
      </c>
      <c r="U19" s="99" t="s">
        <v>33</v>
      </c>
      <c r="V19" s="101">
        <f>COUNTIF(C19:U19,"Đ")</f>
        <v>16</v>
      </c>
      <c r="W19" s="117">
        <f>COUNTIF(C19:U19,"Đ")+COUNTIF(C19:U19,"2020")</f>
        <v>18</v>
      </c>
      <c r="X19" s="97"/>
    </row>
    <row r="20" spans="1:24" x14ac:dyDescent="0.3">
      <c r="A20" s="130">
        <v>10</v>
      </c>
      <c r="B20" s="103" t="s">
        <v>78</v>
      </c>
      <c r="C20" s="99" t="s">
        <v>33</v>
      </c>
      <c r="D20" s="99"/>
      <c r="E20" s="99" t="s">
        <v>33</v>
      </c>
      <c r="F20" s="99" t="s">
        <v>33</v>
      </c>
      <c r="G20" s="102" t="s">
        <v>33</v>
      </c>
      <c r="H20" s="99" t="s">
        <v>251</v>
      </c>
      <c r="I20" s="99" t="s">
        <v>33</v>
      </c>
      <c r="J20" s="99" t="s">
        <v>33</v>
      </c>
      <c r="K20" s="102" t="s">
        <v>33</v>
      </c>
      <c r="L20" s="99"/>
      <c r="M20" s="99" t="s">
        <v>251</v>
      </c>
      <c r="N20" s="99" t="s">
        <v>33</v>
      </c>
      <c r="O20" s="99" t="s">
        <v>33</v>
      </c>
      <c r="P20" s="99" t="s">
        <v>33</v>
      </c>
      <c r="Q20" s="102" t="s">
        <v>33</v>
      </c>
      <c r="R20" s="99" t="s">
        <v>33</v>
      </c>
      <c r="S20" s="99" t="s">
        <v>33</v>
      </c>
      <c r="T20" s="102" t="s">
        <v>33</v>
      </c>
      <c r="U20" s="99" t="s">
        <v>33</v>
      </c>
      <c r="V20" s="101">
        <f>COUNTIF(C20:U20,"Đ")</f>
        <v>15</v>
      </c>
      <c r="W20" s="117">
        <f>COUNTIF(C20:U20,"Đ")+COUNTIF(C20:U20,"2020")</f>
        <v>17</v>
      </c>
      <c r="X20" s="97"/>
    </row>
    <row r="21" spans="1:24" x14ac:dyDescent="0.3">
      <c r="A21" s="129">
        <v>11</v>
      </c>
      <c r="B21" s="103" t="s">
        <v>79</v>
      </c>
      <c r="C21" s="99" t="s">
        <v>33</v>
      </c>
      <c r="D21" s="99" t="s">
        <v>33</v>
      </c>
      <c r="E21" s="99" t="s">
        <v>33</v>
      </c>
      <c r="F21" s="99" t="s">
        <v>33</v>
      </c>
      <c r="G21" s="102" t="s">
        <v>33</v>
      </c>
      <c r="H21" s="99" t="s">
        <v>251</v>
      </c>
      <c r="I21" s="99" t="s">
        <v>33</v>
      </c>
      <c r="J21" s="99" t="s">
        <v>33</v>
      </c>
      <c r="K21" s="102" t="s">
        <v>33</v>
      </c>
      <c r="L21" s="99"/>
      <c r="M21" s="99" t="s">
        <v>251</v>
      </c>
      <c r="N21" s="99" t="s">
        <v>33</v>
      </c>
      <c r="O21" s="99" t="s">
        <v>33</v>
      </c>
      <c r="P21" s="99" t="s">
        <v>33</v>
      </c>
      <c r="Q21" s="102" t="s">
        <v>33</v>
      </c>
      <c r="R21" s="99" t="s">
        <v>33</v>
      </c>
      <c r="S21" s="99" t="s">
        <v>33</v>
      </c>
      <c r="T21" s="102" t="s">
        <v>33</v>
      </c>
      <c r="U21" s="99" t="s">
        <v>33</v>
      </c>
      <c r="V21" s="101">
        <f>COUNTIF(C21:U21,"Đ")</f>
        <v>16</v>
      </c>
      <c r="W21" s="117">
        <f>COUNTIF(C21:U21,"Đ")+COUNTIF(C21:U21,"2020")</f>
        <v>18</v>
      </c>
      <c r="X21" s="97"/>
    </row>
    <row r="22" spans="1:24" x14ac:dyDescent="0.3">
      <c r="A22" s="180" t="s">
        <v>186</v>
      </c>
      <c r="B22" s="180"/>
      <c r="C22" s="45">
        <f t="shared" ref="C22:W22" si="4">COUNTIF(C23:C28,"Đ")</f>
        <v>6</v>
      </c>
      <c r="D22" s="45">
        <f t="shared" si="4"/>
        <v>2</v>
      </c>
      <c r="E22" s="45">
        <f t="shared" si="4"/>
        <v>6</v>
      </c>
      <c r="F22" s="45">
        <f t="shared" si="4"/>
        <v>6</v>
      </c>
      <c r="G22" s="45">
        <f t="shared" si="4"/>
        <v>4</v>
      </c>
      <c r="H22" s="45">
        <f t="shared" si="4"/>
        <v>2</v>
      </c>
      <c r="I22" s="45">
        <f t="shared" si="4"/>
        <v>6</v>
      </c>
      <c r="J22" s="45">
        <f t="shared" si="4"/>
        <v>6</v>
      </c>
      <c r="K22" s="45">
        <f t="shared" si="4"/>
        <v>6</v>
      </c>
      <c r="L22" s="45">
        <f t="shared" si="4"/>
        <v>1</v>
      </c>
      <c r="M22" s="45">
        <f t="shared" si="4"/>
        <v>6</v>
      </c>
      <c r="N22" s="45">
        <f t="shared" si="4"/>
        <v>6</v>
      </c>
      <c r="O22" s="45">
        <f t="shared" si="4"/>
        <v>6</v>
      </c>
      <c r="P22" s="45">
        <f t="shared" si="4"/>
        <v>6</v>
      </c>
      <c r="Q22" s="45">
        <f t="shared" si="4"/>
        <v>4</v>
      </c>
      <c r="R22" s="45">
        <f t="shared" si="4"/>
        <v>6</v>
      </c>
      <c r="S22" s="45">
        <f t="shared" si="4"/>
        <v>2</v>
      </c>
      <c r="T22" s="45">
        <f t="shared" si="4"/>
        <v>6</v>
      </c>
      <c r="U22" s="45">
        <f t="shared" si="4"/>
        <v>5</v>
      </c>
      <c r="V22" s="45">
        <f t="shared" si="4"/>
        <v>0</v>
      </c>
      <c r="W22" s="45">
        <f t="shared" si="4"/>
        <v>0</v>
      </c>
      <c r="X22" s="117"/>
    </row>
    <row r="23" spans="1:24" s="50" customFormat="1" x14ac:dyDescent="0.3">
      <c r="A23" s="129">
        <v>12</v>
      </c>
      <c r="B23" s="98" t="s">
        <v>80</v>
      </c>
      <c r="C23" s="99" t="s">
        <v>33</v>
      </c>
      <c r="D23" s="99" t="s">
        <v>251</v>
      </c>
      <c r="E23" s="99" t="s">
        <v>33</v>
      </c>
      <c r="F23" s="99" t="s">
        <v>33</v>
      </c>
      <c r="G23" s="99" t="s">
        <v>33</v>
      </c>
      <c r="H23" s="99"/>
      <c r="I23" s="102" t="s">
        <v>33</v>
      </c>
      <c r="J23" s="99" t="s">
        <v>33</v>
      </c>
      <c r="K23" s="99" t="s">
        <v>33</v>
      </c>
      <c r="L23" s="99"/>
      <c r="M23" s="99" t="s">
        <v>33</v>
      </c>
      <c r="N23" s="99" t="s">
        <v>33</v>
      </c>
      <c r="O23" s="99" t="s">
        <v>33</v>
      </c>
      <c r="P23" s="99" t="s">
        <v>33</v>
      </c>
      <c r="Q23" s="99" t="s">
        <v>33</v>
      </c>
      <c r="R23" s="99" t="s">
        <v>33</v>
      </c>
      <c r="S23" s="100" t="s">
        <v>137</v>
      </c>
      <c r="T23" s="99" t="s">
        <v>33</v>
      </c>
      <c r="U23" s="99" t="s">
        <v>33</v>
      </c>
      <c r="V23" s="101">
        <f t="shared" ref="V23:V28" si="5">COUNTIF(C23:U23,"Đ")</f>
        <v>15</v>
      </c>
      <c r="W23" s="117">
        <f t="shared" ref="W23:W28" si="6">COUNTIF(C23:U23,"Đ")+COUNTIF(C23:U23,"2020")</f>
        <v>16</v>
      </c>
      <c r="X23" s="96"/>
    </row>
    <row r="24" spans="1:24" x14ac:dyDescent="0.3">
      <c r="A24" s="129">
        <v>13</v>
      </c>
      <c r="B24" s="98" t="s">
        <v>81</v>
      </c>
      <c r="C24" s="99" t="s">
        <v>33</v>
      </c>
      <c r="D24" s="99" t="s">
        <v>33</v>
      </c>
      <c r="E24" s="99" t="s">
        <v>33</v>
      </c>
      <c r="F24" s="99" t="s">
        <v>33</v>
      </c>
      <c r="G24" s="99" t="s">
        <v>251</v>
      </c>
      <c r="H24" s="99" t="s">
        <v>33</v>
      </c>
      <c r="I24" s="102" t="s">
        <v>33</v>
      </c>
      <c r="J24" s="99" t="s">
        <v>33</v>
      </c>
      <c r="K24" s="99" t="s">
        <v>33</v>
      </c>
      <c r="L24" s="99" t="s">
        <v>251</v>
      </c>
      <c r="M24" s="99" t="s">
        <v>33</v>
      </c>
      <c r="N24" s="99" t="s">
        <v>33</v>
      </c>
      <c r="O24" s="99" t="s">
        <v>33</v>
      </c>
      <c r="P24" s="99" t="s">
        <v>33</v>
      </c>
      <c r="Q24" s="99"/>
      <c r="R24" s="99" t="s">
        <v>33</v>
      </c>
      <c r="S24" s="100" t="s">
        <v>33</v>
      </c>
      <c r="T24" s="99" t="s">
        <v>33</v>
      </c>
      <c r="U24" s="99" t="s">
        <v>251</v>
      </c>
      <c r="V24" s="101">
        <f t="shared" si="5"/>
        <v>15</v>
      </c>
      <c r="W24" s="117">
        <f t="shared" si="6"/>
        <v>18</v>
      </c>
      <c r="X24" s="97"/>
    </row>
    <row r="25" spans="1:24" x14ac:dyDescent="0.3">
      <c r="A25" s="129">
        <v>14</v>
      </c>
      <c r="B25" s="98" t="s">
        <v>82</v>
      </c>
      <c r="C25" s="99" t="s">
        <v>33</v>
      </c>
      <c r="D25" s="99" t="s">
        <v>251</v>
      </c>
      <c r="E25" s="99" t="s">
        <v>33</v>
      </c>
      <c r="F25" s="99" t="s">
        <v>33</v>
      </c>
      <c r="G25" s="99"/>
      <c r="H25" s="99"/>
      <c r="I25" s="131" t="s">
        <v>33</v>
      </c>
      <c r="J25" s="99" t="s">
        <v>33</v>
      </c>
      <c r="K25" s="99" t="s">
        <v>33</v>
      </c>
      <c r="L25" s="99"/>
      <c r="M25" s="99" t="s">
        <v>33</v>
      </c>
      <c r="N25" s="99" t="s">
        <v>33</v>
      </c>
      <c r="O25" s="99" t="s">
        <v>33</v>
      </c>
      <c r="P25" s="99" t="s">
        <v>33</v>
      </c>
      <c r="Q25" s="99" t="s">
        <v>33</v>
      </c>
      <c r="R25" s="99" t="s">
        <v>33</v>
      </c>
      <c r="S25" s="100" t="s">
        <v>251</v>
      </c>
      <c r="T25" s="99" t="s">
        <v>33</v>
      </c>
      <c r="U25" s="99" t="s">
        <v>33</v>
      </c>
      <c r="V25" s="101">
        <f t="shared" si="5"/>
        <v>14</v>
      </c>
      <c r="W25" s="117">
        <f t="shared" si="6"/>
        <v>16</v>
      </c>
      <c r="X25" s="97"/>
    </row>
    <row r="26" spans="1:24" x14ac:dyDescent="0.3">
      <c r="A26" s="129">
        <v>15</v>
      </c>
      <c r="B26" s="98" t="s">
        <v>83</v>
      </c>
      <c r="C26" s="99" t="s">
        <v>33</v>
      </c>
      <c r="D26" s="99" t="s">
        <v>251</v>
      </c>
      <c r="E26" s="99" t="s">
        <v>33</v>
      </c>
      <c r="F26" s="99" t="s">
        <v>33</v>
      </c>
      <c r="G26" s="99" t="s">
        <v>33</v>
      </c>
      <c r="H26" s="99"/>
      <c r="I26" s="102" t="s">
        <v>33</v>
      </c>
      <c r="J26" s="99" t="s">
        <v>33</v>
      </c>
      <c r="K26" s="99" t="s">
        <v>33</v>
      </c>
      <c r="L26" s="99"/>
      <c r="M26" s="99" t="s">
        <v>33</v>
      </c>
      <c r="N26" s="99" t="s">
        <v>33</v>
      </c>
      <c r="O26" s="99" t="s">
        <v>33</v>
      </c>
      <c r="P26" s="99" t="s">
        <v>33</v>
      </c>
      <c r="Q26" s="99"/>
      <c r="R26" s="99" t="s">
        <v>33</v>
      </c>
      <c r="S26" s="100" t="s">
        <v>137</v>
      </c>
      <c r="T26" s="99" t="s">
        <v>33</v>
      </c>
      <c r="U26" s="99" t="s">
        <v>33</v>
      </c>
      <c r="V26" s="101">
        <f t="shared" si="5"/>
        <v>14</v>
      </c>
      <c r="W26" s="117">
        <f t="shared" si="6"/>
        <v>15</v>
      </c>
      <c r="X26" s="97"/>
    </row>
    <row r="27" spans="1:24" x14ac:dyDescent="0.3">
      <c r="A27" s="129">
        <v>16</v>
      </c>
      <c r="B27" s="98" t="s">
        <v>84</v>
      </c>
      <c r="C27" s="99" t="s">
        <v>33</v>
      </c>
      <c r="D27" s="99"/>
      <c r="E27" s="99" t="s">
        <v>33</v>
      </c>
      <c r="F27" s="99" t="s">
        <v>33</v>
      </c>
      <c r="G27" s="99" t="s">
        <v>33</v>
      </c>
      <c r="H27" s="99"/>
      <c r="I27" s="102" t="s">
        <v>33</v>
      </c>
      <c r="J27" s="99" t="s">
        <v>33</v>
      </c>
      <c r="K27" s="99" t="s">
        <v>33</v>
      </c>
      <c r="L27" s="99"/>
      <c r="M27" s="99" t="s">
        <v>33</v>
      </c>
      <c r="N27" s="99" t="s">
        <v>33</v>
      </c>
      <c r="O27" s="99" t="s">
        <v>33</v>
      </c>
      <c r="P27" s="99" t="s">
        <v>33</v>
      </c>
      <c r="Q27" s="99" t="s">
        <v>33</v>
      </c>
      <c r="R27" s="99" t="s">
        <v>33</v>
      </c>
      <c r="S27" s="99" t="s">
        <v>251</v>
      </c>
      <c r="T27" s="99" t="s">
        <v>33</v>
      </c>
      <c r="U27" s="99" t="s">
        <v>33</v>
      </c>
      <c r="V27" s="101">
        <f t="shared" si="5"/>
        <v>15</v>
      </c>
      <c r="W27" s="117">
        <f t="shared" si="6"/>
        <v>16</v>
      </c>
      <c r="X27" s="97"/>
    </row>
    <row r="28" spans="1:24" s="57" customFormat="1" ht="51" x14ac:dyDescent="0.3">
      <c r="A28" s="129">
        <v>17</v>
      </c>
      <c r="B28" s="98" t="s">
        <v>85</v>
      </c>
      <c r="C28" s="102" t="s">
        <v>33</v>
      </c>
      <c r="D28" s="102" t="s">
        <v>33</v>
      </c>
      <c r="E28" s="102" t="s">
        <v>33</v>
      </c>
      <c r="F28" s="102" t="s">
        <v>33</v>
      </c>
      <c r="G28" s="102" t="s">
        <v>33</v>
      </c>
      <c r="H28" s="102" t="s">
        <v>33</v>
      </c>
      <c r="I28" s="102" t="s">
        <v>33</v>
      </c>
      <c r="J28" s="102" t="s">
        <v>33</v>
      </c>
      <c r="K28" s="102" t="s">
        <v>33</v>
      </c>
      <c r="L28" s="102" t="s">
        <v>33</v>
      </c>
      <c r="M28" s="102" t="s">
        <v>33</v>
      </c>
      <c r="N28" s="102" t="s">
        <v>33</v>
      </c>
      <c r="O28" s="102" t="s">
        <v>33</v>
      </c>
      <c r="P28" s="102" t="s">
        <v>33</v>
      </c>
      <c r="Q28" s="102" t="s">
        <v>33</v>
      </c>
      <c r="R28" s="102" t="s">
        <v>33</v>
      </c>
      <c r="S28" s="102" t="s">
        <v>33</v>
      </c>
      <c r="T28" s="102" t="s">
        <v>33</v>
      </c>
      <c r="U28" s="102" t="s">
        <v>33</v>
      </c>
      <c r="V28" s="101">
        <f t="shared" si="5"/>
        <v>19</v>
      </c>
      <c r="W28" s="97">
        <f t="shared" si="6"/>
        <v>19</v>
      </c>
      <c r="X28" s="97" t="s">
        <v>252</v>
      </c>
    </row>
    <row r="29" spans="1:24" x14ac:dyDescent="0.3">
      <c r="A29" s="180" t="s">
        <v>187</v>
      </c>
      <c r="B29" s="180"/>
      <c r="C29" s="45">
        <f t="shared" ref="C29:U29" si="7">COUNTIF(C30:C31,"Đ")</f>
        <v>2</v>
      </c>
      <c r="D29" s="45">
        <f t="shared" si="7"/>
        <v>2</v>
      </c>
      <c r="E29" s="45">
        <f t="shared" si="7"/>
        <v>2</v>
      </c>
      <c r="F29" s="45">
        <f t="shared" si="7"/>
        <v>2</v>
      </c>
      <c r="G29" s="45">
        <f t="shared" si="7"/>
        <v>2</v>
      </c>
      <c r="H29" s="45">
        <f t="shared" si="7"/>
        <v>2</v>
      </c>
      <c r="I29" s="45">
        <f t="shared" si="7"/>
        <v>2</v>
      </c>
      <c r="J29" s="45">
        <f t="shared" si="7"/>
        <v>2</v>
      </c>
      <c r="K29" s="45">
        <f t="shared" si="7"/>
        <v>2</v>
      </c>
      <c r="L29" s="45">
        <f t="shared" si="7"/>
        <v>2</v>
      </c>
      <c r="M29" s="45">
        <f t="shared" si="7"/>
        <v>2</v>
      </c>
      <c r="N29" s="45">
        <f t="shared" si="7"/>
        <v>2</v>
      </c>
      <c r="O29" s="45">
        <f t="shared" si="7"/>
        <v>2</v>
      </c>
      <c r="P29" s="45">
        <f t="shared" si="7"/>
        <v>2</v>
      </c>
      <c r="Q29" s="45">
        <f t="shared" si="7"/>
        <v>2</v>
      </c>
      <c r="R29" s="45">
        <f t="shared" si="7"/>
        <v>2</v>
      </c>
      <c r="S29" s="45">
        <f t="shared" si="7"/>
        <v>2</v>
      </c>
      <c r="T29" s="45">
        <f t="shared" si="7"/>
        <v>2</v>
      </c>
      <c r="U29" s="45">
        <f t="shared" si="7"/>
        <v>2</v>
      </c>
      <c r="V29" s="96">
        <f>COUNTIF(A29:U29,"Đ")</f>
        <v>0</v>
      </c>
      <c r="W29" s="97">
        <f>COUNTIF(B29:U29,"Đ")+COUNTIF(B29:U29,"2019")</f>
        <v>0</v>
      </c>
      <c r="X29" s="117"/>
    </row>
    <row r="30" spans="1:24" s="57" customFormat="1" ht="51" x14ac:dyDescent="0.3">
      <c r="A30" s="132" t="s">
        <v>273</v>
      </c>
      <c r="B30" s="133" t="s">
        <v>87</v>
      </c>
      <c r="C30" s="102" t="s">
        <v>33</v>
      </c>
      <c r="D30" s="102" t="s">
        <v>33</v>
      </c>
      <c r="E30" s="102" t="s">
        <v>33</v>
      </c>
      <c r="F30" s="102" t="s">
        <v>33</v>
      </c>
      <c r="G30" s="102" t="s">
        <v>33</v>
      </c>
      <c r="H30" s="102" t="s">
        <v>33</v>
      </c>
      <c r="I30" s="102" t="s">
        <v>33</v>
      </c>
      <c r="J30" s="102" t="s">
        <v>33</v>
      </c>
      <c r="K30" s="102" t="s">
        <v>33</v>
      </c>
      <c r="L30" s="102" t="s">
        <v>33</v>
      </c>
      <c r="M30" s="102" t="s">
        <v>33</v>
      </c>
      <c r="N30" s="102" t="s">
        <v>33</v>
      </c>
      <c r="O30" s="102" t="s">
        <v>33</v>
      </c>
      <c r="P30" s="102" t="s">
        <v>33</v>
      </c>
      <c r="Q30" s="102" t="s">
        <v>33</v>
      </c>
      <c r="R30" s="102" t="s">
        <v>33</v>
      </c>
      <c r="S30" s="102" t="s">
        <v>33</v>
      </c>
      <c r="T30" s="102" t="s">
        <v>33</v>
      </c>
      <c r="U30" s="102" t="s">
        <v>33</v>
      </c>
      <c r="V30" s="101">
        <f>COUNTIF(C30:U30,"Đ")</f>
        <v>19</v>
      </c>
      <c r="W30" s="97">
        <f>COUNTIF(C30:U30,"Đ")+COUNTIF(C30:U30,"2020")</f>
        <v>19</v>
      </c>
      <c r="X30" s="97" t="s">
        <v>252</v>
      </c>
    </row>
    <row r="31" spans="1:24" s="57" customFormat="1" ht="51" x14ac:dyDescent="0.3">
      <c r="A31" s="134" t="s">
        <v>275</v>
      </c>
      <c r="B31" s="133" t="s">
        <v>89</v>
      </c>
      <c r="C31" s="102" t="s">
        <v>33</v>
      </c>
      <c r="D31" s="102" t="s">
        <v>33</v>
      </c>
      <c r="E31" s="102" t="s">
        <v>33</v>
      </c>
      <c r="F31" s="102" t="s">
        <v>33</v>
      </c>
      <c r="G31" s="102" t="s">
        <v>33</v>
      </c>
      <c r="H31" s="102" t="s">
        <v>33</v>
      </c>
      <c r="I31" s="102" t="s">
        <v>33</v>
      </c>
      <c r="J31" s="102" t="s">
        <v>33</v>
      </c>
      <c r="K31" s="102" t="s">
        <v>33</v>
      </c>
      <c r="L31" s="102" t="s">
        <v>33</v>
      </c>
      <c r="M31" s="102" t="s">
        <v>33</v>
      </c>
      <c r="N31" s="102" t="s">
        <v>33</v>
      </c>
      <c r="O31" s="102" t="s">
        <v>33</v>
      </c>
      <c r="P31" s="102" t="s">
        <v>33</v>
      </c>
      <c r="Q31" s="102" t="s">
        <v>33</v>
      </c>
      <c r="R31" s="102" t="s">
        <v>33</v>
      </c>
      <c r="S31" s="102" t="s">
        <v>33</v>
      </c>
      <c r="T31" s="102" t="s">
        <v>33</v>
      </c>
      <c r="U31" s="102" t="s">
        <v>33</v>
      </c>
      <c r="V31" s="101">
        <f>COUNTIF(C31:U31,"Đ")</f>
        <v>19</v>
      </c>
      <c r="W31" s="97">
        <f>COUNTIF(C31:U31,"Đ")+COUNTIF(C31:U31,"2020")</f>
        <v>19</v>
      </c>
      <c r="X31" s="97" t="s">
        <v>252</v>
      </c>
    </row>
    <row r="32" spans="1:24" s="140" customFormat="1" x14ac:dyDescent="0.3">
      <c r="A32" s="137" t="s">
        <v>277</v>
      </c>
      <c r="B32" s="136" t="s">
        <v>240</v>
      </c>
      <c r="C32" s="138" t="s">
        <v>291</v>
      </c>
      <c r="D32" s="138" t="s">
        <v>292</v>
      </c>
      <c r="E32" s="138" t="s">
        <v>291</v>
      </c>
      <c r="F32" s="138" t="s">
        <v>291</v>
      </c>
      <c r="G32" s="138" t="s">
        <v>291</v>
      </c>
      <c r="H32" s="138" t="s">
        <v>293</v>
      </c>
      <c r="I32" s="138" t="s">
        <v>291</v>
      </c>
      <c r="J32" s="138" t="s">
        <v>291</v>
      </c>
      <c r="K32" s="138" t="s">
        <v>291</v>
      </c>
      <c r="L32" s="138" t="s">
        <v>293</v>
      </c>
      <c r="M32" s="138" t="s">
        <v>291</v>
      </c>
      <c r="N32" s="138" t="s">
        <v>291</v>
      </c>
      <c r="O32" s="138" t="s">
        <v>291</v>
      </c>
      <c r="P32" s="138" t="s">
        <v>291</v>
      </c>
      <c r="Q32" s="138" t="s">
        <v>291</v>
      </c>
      <c r="R32" s="138" t="s">
        <v>291</v>
      </c>
      <c r="S32" s="138" t="s">
        <v>291</v>
      </c>
      <c r="T32" s="138" t="s">
        <v>291</v>
      </c>
      <c r="U32" s="138" t="s">
        <v>291</v>
      </c>
      <c r="V32" s="139">
        <v>0</v>
      </c>
      <c r="W32" s="96">
        <v>0</v>
      </c>
      <c r="X32" s="96"/>
    </row>
    <row r="33" spans="1:30" s="57" customFormat="1" x14ac:dyDescent="0.3">
      <c r="A33" s="134" t="s">
        <v>294</v>
      </c>
      <c r="B33" s="133" t="s">
        <v>287</v>
      </c>
      <c r="C33" s="102" t="s">
        <v>33</v>
      </c>
      <c r="D33" s="102" t="s">
        <v>251</v>
      </c>
      <c r="E33" s="102" t="s">
        <v>33</v>
      </c>
      <c r="F33" s="102" t="s">
        <v>33</v>
      </c>
      <c r="G33" s="102" t="s">
        <v>33</v>
      </c>
      <c r="H33" s="102" t="s">
        <v>251</v>
      </c>
      <c r="I33" s="102" t="s">
        <v>33</v>
      </c>
      <c r="J33" s="102" t="s">
        <v>33</v>
      </c>
      <c r="K33" s="102" t="s">
        <v>33</v>
      </c>
      <c r="L33" s="102" t="s">
        <v>251</v>
      </c>
      <c r="M33" s="102" t="s">
        <v>33</v>
      </c>
      <c r="N33" s="102" t="s">
        <v>33</v>
      </c>
      <c r="O33" s="102" t="s">
        <v>33</v>
      </c>
      <c r="P33" s="102" t="s">
        <v>33</v>
      </c>
      <c r="Q33" s="102" t="s">
        <v>33</v>
      </c>
      <c r="R33" s="102" t="s">
        <v>33</v>
      </c>
      <c r="S33" s="102" t="s">
        <v>33</v>
      </c>
      <c r="T33" s="102" t="s">
        <v>33</v>
      </c>
      <c r="U33" s="102"/>
      <c r="V33" s="101">
        <v>16</v>
      </c>
      <c r="W33" s="97">
        <v>18</v>
      </c>
      <c r="X33" s="97"/>
    </row>
    <row r="34" spans="1:30" s="57" customFormat="1" x14ac:dyDescent="0.3">
      <c r="A34" s="134" t="s">
        <v>295</v>
      </c>
      <c r="B34" s="133" t="s">
        <v>288</v>
      </c>
      <c r="C34" s="102" t="s">
        <v>33</v>
      </c>
      <c r="D34" s="102" t="s">
        <v>33</v>
      </c>
      <c r="E34" s="102" t="s">
        <v>33</v>
      </c>
      <c r="F34" s="102" t="s">
        <v>33</v>
      </c>
      <c r="G34" s="102" t="s">
        <v>33</v>
      </c>
      <c r="H34" s="102" t="s">
        <v>251</v>
      </c>
      <c r="I34" s="102" t="s">
        <v>33</v>
      </c>
      <c r="J34" s="102" t="s">
        <v>33</v>
      </c>
      <c r="K34" s="102" t="s">
        <v>33</v>
      </c>
      <c r="L34" s="102" t="s">
        <v>251</v>
      </c>
      <c r="M34" s="102" t="s">
        <v>33</v>
      </c>
      <c r="N34" s="102" t="s">
        <v>33</v>
      </c>
      <c r="O34" s="102" t="s">
        <v>251</v>
      </c>
      <c r="P34" s="102" t="s">
        <v>33</v>
      </c>
      <c r="Q34" s="102" t="s">
        <v>33</v>
      </c>
      <c r="R34" s="102" t="s">
        <v>33</v>
      </c>
      <c r="S34" s="102" t="s">
        <v>33</v>
      </c>
      <c r="T34" s="102" t="s">
        <v>33</v>
      </c>
      <c r="U34" s="102"/>
      <c r="V34" s="101">
        <v>16</v>
      </c>
      <c r="W34" s="97">
        <v>18</v>
      </c>
      <c r="X34" s="97"/>
    </row>
    <row r="35" spans="1:30" ht="13.5" customHeight="1" x14ac:dyDescent="0.3">
      <c r="A35" s="180" t="s">
        <v>289</v>
      </c>
      <c r="B35" s="180"/>
      <c r="C35" s="45">
        <f>COUNTIF(C36:C37,"Đ")</f>
        <v>2</v>
      </c>
      <c r="D35" s="45">
        <f t="shared" ref="D35:U35" si="8">COUNTIF(D36:D37,"Đ")</f>
        <v>2</v>
      </c>
      <c r="E35" s="45">
        <f t="shared" si="8"/>
        <v>2</v>
      </c>
      <c r="F35" s="45">
        <f t="shared" si="8"/>
        <v>2</v>
      </c>
      <c r="G35" s="45">
        <f t="shared" si="8"/>
        <v>2</v>
      </c>
      <c r="H35" s="45">
        <f t="shared" si="8"/>
        <v>2</v>
      </c>
      <c r="I35" s="45">
        <f t="shared" si="8"/>
        <v>2</v>
      </c>
      <c r="J35" s="45">
        <f t="shared" si="8"/>
        <v>2</v>
      </c>
      <c r="K35" s="45">
        <f t="shared" si="8"/>
        <v>2</v>
      </c>
      <c r="L35" s="45">
        <f t="shared" si="8"/>
        <v>2</v>
      </c>
      <c r="M35" s="45">
        <f t="shared" si="8"/>
        <v>2</v>
      </c>
      <c r="N35" s="45">
        <f t="shared" si="8"/>
        <v>2</v>
      </c>
      <c r="O35" s="45">
        <f t="shared" si="8"/>
        <v>2</v>
      </c>
      <c r="P35" s="45">
        <f t="shared" si="8"/>
        <v>2</v>
      </c>
      <c r="Q35" s="45">
        <f t="shared" si="8"/>
        <v>2</v>
      </c>
      <c r="R35" s="45">
        <f t="shared" si="8"/>
        <v>2</v>
      </c>
      <c r="S35" s="45">
        <f t="shared" si="8"/>
        <v>2</v>
      </c>
      <c r="T35" s="45">
        <f t="shared" si="8"/>
        <v>2</v>
      </c>
      <c r="U35" s="45">
        <f t="shared" si="8"/>
        <v>2</v>
      </c>
      <c r="V35" s="96">
        <f>COUNTIF(A35:U35,"Đ")</f>
        <v>0</v>
      </c>
      <c r="W35" s="97">
        <f>COUNTIF(B35:U35,"Đ")+COUNTIF(B35:U35,"2019")</f>
        <v>0</v>
      </c>
      <c r="X35" s="117"/>
    </row>
    <row r="36" spans="1:30" s="57" customFormat="1" ht="51" x14ac:dyDescent="0.3">
      <c r="A36" s="129">
        <v>22</v>
      </c>
      <c r="B36" s="103" t="s">
        <v>90</v>
      </c>
      <c r="C36" s="102" t="s">
        <v>33</v>
      </c>
      <c r="D36" s="102" t="s">
        <v>33</v>
      </c>
      <c r="E36" s="102" t="s">
        <v>33</v>
      </c>
      <c r="F36" s="102" t="s">
        <v>33</v>
      </c>
      <c r="G36" s="102" t="s">
        <v>33</v>
      </c>
      <c r="H36" s="102" t="s">
        <v>33</v>
      </c>
      <c r="I36" s="102" t="s">
        <v>33</v>
      </c>
      <c r="J36" s="102" t="s">
        <v>33</v>
      </c>
      <c r="K36" s="102" t="s">
        <v>33</v>
      </c>
      <c r="L36" s="102" t="s">
        <v>33</v>
      </c>
      <c r="M36" s="102" t="s">
        <v>33</v>
      </c>
      <c r="N36" s="102" t="s">
        <v>33</v>
      </c>
      <c r="O36" s="102" t="s">
        <v>33</v>
      </c>
      <c r="P36" s="102" t="s">
        <v>33</v>
      </c>
      <c r="Q36" s="102" t="s">
        <v>33</v>
      </c>
      <c r="R36" s="102" t="s">
        <v>33</v>
      </c>
      <c r="S36" s="102" t="s">
        <v>33</v>
      </c>
      <c r="T36" s="102" t="s">
        <v>33</v>
      </c>
      <c r="U36" s="102" t="s">
        <v>33</v>
      </c>
      <c r="V36" s="101">
        <f>COUNTIF(C36:U36,"Đ")</f>
        <v>19</v>
      </c>
      <c r="W36" s="97">
        <f>COUNTIF(C36:U36,"Đ")+COUNTIF(C36:U36,"2020")</f>
        <v>19</v>
      </c>
      <c r="X36" s="97" t="s">
        <v>252</v>
      </c>
    </row>
    <row r="37" spans="1:30" s="57" customFormat="1" ht="51" x14ac:dyDescent="0.3">
      <c r="A37" s="129">
        <v>23</v>
      </c>
      <c r="B37" s="103" t="s">
        <v>83</v>
      </c>
      <c r="C37" s="102" t="s">
        <v>33</v>
      </c>
      <c r="D37" s="102" t="s">
        <v>33</v>
      </c>
      <c r="E37" s="102" t="s">
        <v>33</v>
      </c>
      <c r="F37" s="102" t="s">
        <v>33</v>
      </c>
      <c r="G37" s="102" t="s">
        <v>33</v>
      </c>
      <c r="H37" s="102" t="s">
        <v>33</v>
      </c>
      <c r="I37" s="102" t="s">
        <v>33</v>
      </c>
      <c r="J37" s="102" t="s">
        <v>33</v>
      </c>
      <c r="K37" s="102" t="s">
        <v>33</v>
      </c>
      <c r="L37" s="102" t="s">
        <v>33</v>
      </c>
      <c r="M37" s="102" t="s">
        <v>33</v>
      </c>
      <c r="N37" s="102" t="s">
        <v>33</v>
      </c>
      <c r="O37" s="102" t="s">
        <v>33</v>
      </c>
      <c r="P37" s="102" t="s">
        <v>33</v>
      </c>
      <c r="Q37" s="102" t="s">
        <v>33</v>
      </c>
      <c r="R37" s="102" t="s">
        <v>33</v>
      </c>
      <c r="S37" s="102" t="s">
        <v>33</v>
      </c>
      <c r="T37" s="102" t="s">
        <v>33</v>
      </c>
      <c r="U37" s="102" t="s">
        <v>33</v>
      </c>
      <c r="V37" s="101">
        <f>COUNTIF(C37:U37,"Đ")</f>
        <v>19</v>
      </c>
      <c r="W37" s="97">
        <f>COUNTIF(C37:U37,"Đ")+COUNTIF(C37:U37,"2020")</f>
        <v>19</v>
      </c>
      <c r="X37" s="97" t="s">
        <v>252</v>
      </c>
    </row>
    <row r="38" spans="1:30" s="57" customFormat="1" x14ac:dyDescent="0.3">
      <c r="A38" s="129">
        <v>24</v>
      </c>
      <c r="B38" s="103" t="s">
        <v>285</v>
      </c>
      <c r="C38" s="102" t="s">
        <v>33</v>
      </c>
      <c r="D38" s="102"/>
      <c r="E38" s="102" t="s">
        <v>33</v>
      </c>
      <c r="F38" s="102" t="s">
        <v>33</v>
      </c>
      <c r="G38" s="102" t="s">
        <v>33</v>
      </c>
      <c r="H38" s="102" t="s">
        <v>251</v>
      </c>
      <c r="I38" s="102" t="s">
        <v>33</v>
      </c>
      <c r="J38" s="102" t="s">
        <v>33</v>
      </c>
      <c r="K38" s="102" t="s">
        <v>33</v>
      </c>
      <c r="L38" s="102" t="s">
        <v>251</v>
      </c>
      <c r="M38" s="102" t="s">
        <v>33</v>
      </c>
      <c r="N38" s="102" t="s">
        <v>33</v>
      </c>
      <c r="O38" s="102" t="s">
        <v>251</v>
      </c>
      <c r="P38" s="102" t="s">
        <v>33</v>
      </c>
      <c r="Q38" s="102" t="s">
        <v>251</v>
      </c>
      <c r="R38" s="102" t="s">
        <v>33</v>
      </c>
      <c r="S38" s="102" t="s">
        <v>251</v>
      </c>
      <c r="T38" s="102" t="s">
        <v>33</v>
      </c>
      <c r="U38" s="102" t="s">
        <v>33</v>
      </c>
      <c r="V38" s="101">
        <f>COUNTIF(C38:U38,"Đ")</f>
        <v>13</v>
      </c>
      <c r="W38" s="97">
        <f>COUNTIF(C38:U38,"Đ")+COUNTIF(C38:U38,"2020")</f>
        <v>18</v>
      </c>
      <c r="X38" s="97"/>
    </row>
    <row r="39" spans="1:30" x14ac:dyDescent="0.3">
      <c r="A39" s="180" t="s">
        <v>290</v>
      </c>
      <c r="B39" s="180"/>
      <c r="C39" s="45">
        <f>COUNTIF(C40:C42,"Đ")</f>
        <v>3</v>
      </c>
      <c r="D39" s="45">
        <f t="shared" ref="D39:U39" si="9">COUNTIF(D40:D42,"Đ")</f>
        <v>3</v>
      </c>
      <c r="E39" s="45">
        <f t="shared" si="9"/>
        <v>3</v>
      </c>
      <c r="F39" s="45">
        <f t="shared" si="9"/>
        <v>3</v>
      </c>
      <c r="G39" s="45">
        <f t="shared" si="9"/>
        <v>3</v>
      </c>
      <c r="H39" s="45">
        <f t="shared" si="9"/>
        <v>3</v>
      </c>
      <c r="I39" s="45">
        <f t="shared" si="9"/>
        <v>3</v>
      </c>
      <c r="J39" s="45">
        <f t="shared" si="9"/>
        <v>3</v>
      </c>
      <c r="K39" s="45">
        <f t="shared" si="9"/>
        <v>3</v>
      </c>
      <c r="L39" s="45">
        <f t="shared" si="9"/>
        <v>3</v>
      </c>
      <c r="M39" s="45">
        <f t="shared" si="9"/>
        <v>3</v>
      </c>
      <c r="N39" s="45">
        <f t="shared" si="9"/>
        <v>3</v>
      </c>
      <c r="O39" s="45">
        <f t="shared" si="9"/>
        <v>3</v>
      </c>
      <c r="P39" s="45">
        <f t="shared" si="9"/>
        <v>3</v>
      </c>
      <c r="Q39" s="45">
        <f t="shared" si="9"/>
        <v>3</v>
      </c>
      <c r="R39" s="45">
        <f t="shared" si="9"/>
        <v>3</v>
      </c>
      <c r="S39" s="45">
        <f t="shared" si="9"/>
        <v>3</v>
      </c>
      <c r="T39" s="45">
        <f t="shared" si="9"/>
        <v>3</v>
      </c>
      <c r="U39" s="45">
        <f t="shared" si="9"/>
        <v>3</v>
      </c>
      <c r="V39" s="96">
        <f>COUNTIF(A39:U39,"Đ")</f>
        <v>0</v>
      </c>
      <c r="W39" s="97">
        <f>COUNTIF(B39:U39,"Đ")+COUNTIF(B39:U39,"2019")</f>
        <v>0</v>
      </c>
      <c r="X39" s="117"/>
    </row>
    <row r="40" spans="1:30" x14ac:dyDescent="0.3">
      <c r="A40" s="118">
        <v>25</v>
      </c>
      <c r="B40" s="98" t="s">
        <v>94</v>
      </c>
      <c r="C40" s="99" t="s">
        <v>33</v>
      </c>
      <c r="D40" s="99" t="s">
        <v>33</v>
      </c>
      <c r="E40" s="99" t="s">
        <v>33</v>
      </c>
      <c r="F40" s="99" t="s">
        <v>33</v>
      </c>
      <c r="G40" s="99" t="s">
        <v>33</v>
      </c>
      <c r="H40" s="99" t="s">
        <v>33</v>
      </c>
      <c r="I40" s="99" t="s">
        <v>33</v>
      </c>
      <c r="J40" s="99" t="s">
        <v>33</v>
      </c>
      <c r="K40" s="99" t="s">
        <v>33</v>
      </c>
      <c r="L40" s="99" t="s">
        <v>33</v>
      </c>
      <c r="M40" s="99" t="s">
        <v>33</v>
      </c>
      <c r="N40" s="99" t="s">
        <v>33</v>
      </c>
      <c r="O40" s="99" t="s">
        <v>33</v>
      </c>
      <c r="P40" s="99" t="s">
        <v>33</v>
      </c>
      <c r="Q40" s="99" t="s">
        <v>33</v>
      </c>
      <c r="R40" s="99" t="s">
        <v>33</v>
      </c>
      <c r="S40" s="99" t="s">
        <v>33</v>
      </c>
      <c r="T40" s="99" t="s">
        <v>33</v>
      </c>
      <c r="U40" s="100" t="s">
        <v>33</v>
      </c>
      <c r="V40" s="101">
        <f>COUNTIF(C40:U40,"Đ")</f>
        <v>19</v>
      </c>
      <c r="W40" s="117">
        <f>COUNTIF(C40:U40,"Đ")+COUNTIF(C40:U40,"2020")</f>
        <v>19</v>
      </c>
      <c r="X40" s="191" t="s">
        <v>252</v>
      </c>
    </row>
    <row r="41" spans="1:30" s="57" customFormat="1" ht="18" customHeight="1" x14ac:dyDescent="0.3">
      <c r="A41" s="118">
        <v>26</v>
      </c>
      <c r="B41" s="98" t="s">
        <v>95</v>
      </c>
      <c r="C41" s="102" t="s">
        <v>33</v>
      </c>
      <c r="D41" s="102" t="s">
        <v>33</v>
      </c>
      <c r="E41" s="102" t="s">
        <v>33</v>
      </c>
      <c r="F41" s="102" t="s">
        <v>33</v>
      </c>
      <c r="G41" s="102" t="s">
        <v>33</v>
      </c>
      <c r="H41" s="102" t="s">
        <v>33</v>
      </c>
      <c r="I41" s="102" t="s">
        <v>33</v>
      </c>
      <c r="J41" s="102" t="s">
        <v>33</v>
      </c>
      <c r="K41" s="102" t="s">
        <v>33</v>
      </c>
      <c r="L41" s="102" t="s">
        <v>33</v>
      </c>
      <c r="M41" s="102" t="s">
        <v>33</v>
      </c>
      <c r="N41" s="102" t="s">
        <v>33</v>
      </c>
      <c r="O41" s="102" t="s">
        <v>33</v>
      </c>
      <c r="P41" s="102" t="s">
        <v>33</v>
      </c>
      <c r="Q41" s="102" t="s">
        <v>33</v>
      </c>
      <c r="R41" s="135" t="s">
        <v>33</v>
      </c>
      <c r="S41" s="102" t="s">
        <v>33</v>
      </c>
      <c r="T41" s="102" t="s">
        <v>33</v>
      </c>
      <c r="U41" s="102" t="s">
        <v>33</v>
      </c>
      <c r="V41" s="101">
        <f>COUNTIF(C41:U41,"Đ")</f>
        <v>19</v>
      </c>
      <c r="W41" s="97">
        <f>COUNTIF(C41:U41,"Đ")+COUNTIF(C41:U41,"2020")</f>
        <v>19</v>
      </c>
      <c r="X41" s="191"/>
    </row>
    <row r="42" spans="1:30" ht="39.75" customHeight="1" x14ac:dyDescent="0.3">
      <c r="A42" s="118">
        <v>27</v>
      </c>
      <c r="B42" s="103" t="s">
        <v>96</v>
      </c>
      <c r="C42" s="99" t="s">
        <v>33</v>
      </c>
      <c r="D42" s="99" t="s">
        <v>33</v>
      </c>
      <c r="E42" s="99" t="s">
        <v>33</v>
      </c>
      <c r="F42" s="99" t="s">
        <v>33</v>
      </c>
      <c r="G42" s="99" t="s">
        <v>33</v>
      </c>
      <c r="H42" s="99" t="s">
        <v>33</v>
      </c>
      <c r="I42" s="99" t="s">
        <v>33</v>
      </c>
      <c r="J42" s="99" t="s">
        <v>33</v>
      </c>
      <c r="K42" s="99" t="s">
        <v>33</v>
      </c>
      <c r="L42" s="99" t="s">
        <v>33</v>
      </c>
      <c r="M42" s="99" t="s">
        <v>33</v>
      </c>
      <c r="N42" s="99" t="s">
        <v>33</v>
      </c>
      <c r="O42" s="99" t="s">
        <v>33</v>
      </c>
      <c r="P42" s="99" t="s">
        <v>33</v>
      </c>
      <c r="Q42" s="99" t="s">
        <v>33</v>
      </c>
      <c r="R42" s="99" t="s">
        <v>33</v>
      </c>
      <c r="S42" s="99" t="s">
        <v>33</v>
      </c>
      <c r="T42" s="99" t="s">
        <v>33</v>
      </c>
      <c r="U42" s="100" t="s">
        <v>33</v>
      </c>
      <c r="V42" s="101">
        <f>COUNTIF(C42:U42,"Đ")</f>
        <v>19</v>
      </c>
      <c r="W42" s="117">
        <f>COUNTIF(C42:U42,"Đ")+COUNTIF(C42:U42,"2020")</f>
        <v>19</v>
      </c>
      <c r="X42" s="191"/>
    </row>
    <row r="43" spans="1:30" ht="7.5" customHeight="1" x14ac:dyDescent="0.3">
      <c r="A43" s="15"/>
      <c r="B43" s="15"/>
      <c r="C43" s="11" t="e">
        <f>ROUND(#REF!/119*100,0)</f>
        <v>#REF!</v>
      </c>
      <c r="D43" s="11" t="e">
        <f>ROUND(#REF!/119*100,0)</f>
        <v>#REF!</v>
      </c>
      <c r="E43" s="11" t="e">
        <f>ROUND(#REF!/119*100,0)</f>
        <v>#REF!</v>
      </c>
      <c r="F43" s="11" t="e">
        <f>ROUND(#REF!/119*100,0)</f>
        <v>#REF!</v>
      </c>
      <c r="G43" s="11" t="e">
        <f>ROUND(#REF!/119*100,0)</f>
        <v>#REF!</v>
      </c>
      <c r="H43" s="11" t="e">
        <f>ROUND(#REF!/119*100,0)</f>
        <v>#REF!</v>
      </c>
      <c r="I43" s="11" t="e">
        <f>ROUND(#REF!/119*100,0)</f>
        <v>#REF!</v>
      </c>
      <c r="J43" s="11" t="e">
        <f>ROUND(#REF!/119*100,0)</f>
        <v>#REF!</v>
      </c>
      <c r="K43" s="11" t="e">
        <f>ROUND(#REF!/119*100,0)</f>
        <v>#REF!</v>
      </c>
      <c r="L43" s="11" t="e">
        <f>ROUND(#REF!/119*100,0)</f>
        <v>#REF!</v>
      </c>
      <c r="M43" s="11" t="e">
        <f>ROUND(#REF!/119*100,0)</f>
        <v>#REF!</v>
      </c>
      <c r="N43" s="11" t="e">
        <f>ROUND(#REF!/119*100,0)</f>
        <v>#REF!</v>
      </c>
      <c r="O43" s="11" t="e">
        <f>ROUND(#REF!/119*100,0)</f>
        <v>#REF!</v>
      </c>
      <c r="P43" s="11" t="e">
        <f>ROUND(#REF!/119*100,0)</f>
        <v>#REF!</v>
      </c>
      <c r="Q43" s="11" t="e">
        <f>ROUND(#REF!/119*100,0)</f>
        <v>#REF!</v>
      </c>
      <c r="R43" s="11" t="e">
        <f>ROUND(#REF!/119*100,0)</f>
        <v>#REF!</v>
      </c>
      <c r="S43" s="11" t="e">
        <f>ROUND(#REF!/119*100,0)</f>
        <v>#REF!</v>
      </c>
      <c r="T43" s="11" t="e">
        <f>ROUND(#REF!/119*100,0)</f>
        <v>#REF!</v>
      </c>
      <c r="U43" s="11" t="e">
        <f>ROUND(#REF!/119*100,0)</f>
        <v>#REF!</v>
      </c>
      <c r="V43" s="11"/>
      <c r="W43" s="58">
        <f>SUM(W9:W42)</f>
        <v>480</v>
      </c>
      <c r="X43" s="13">
        <f>19*67</f>
        <v>1273</v>
      </c>
      <c r="Y43" s="59"/>
      <c r="Z43" s="59"/>
      <c r="AA43" s="59"/>
      <c r="AB43" s="59"/>
      <c r="AC43" s="59"/>
      <c r="AD43" s="59"/>
    </row>
    <row r="44" spans="1:30" ht="12" customHeight="1" x14ac:dyDescent="0.3">
      <c r="A44" s="190" t="s">
        <v>59</v>
      </c>
      <c r="B44" s="190"/>
      <c r="C44" s="60">
        <f t="shared" ref="C44:U44" si="10">COUNTIF(C9:C42,"2020")</f>
        <v>0</v>
      </c>
      <c r="D44" s="60">
        <f t="shared" si="10"/>
        <v>4</v>
      </c>
      <c r="E44" s="60">
        <f t="shared" si="10"/>
        <v>0</v>
      </c>
      <c r="F44" s="60">
        <f t="shared" si="10"/>
        <v>0</v>
      </c>
      <c r="G44" s="60">
        <f t="shared" si="10"/>
        <v>1</v>
      </c>
      <c r="H44" s="60">
        <f t="shared" si="10"/>
        <v>9</v>
      </c>
      <c r="I44" s="60">
        <f t="shared" si="10"/>
        <v>0</v>
      </c>
      <c r="J44" s="60">
        <f t="shared" si="10"/>
        <v>0</v>
      </c>
      <c r="K44" s="60">
        <f t="shared" si="10"/>
        <v>3</v>
      </c>
      <c r="L44" s="60">
        <f t="shared" si="10"/>
        <v>5</v>
      </c>
      <c r="M44" s="60">
        <f t="shared" si="10"/>
        <v>5</v>
      </c>
      <c r="N44" s="60">
        <f t="shared" si="10"/>
        <v>0</v>
      </c>
      <c r="O44" s="60">
        <f t="shared" si="10"/>
        <v>2</v>
      </c>
      <c r="P44" s="60">
        <f t="shared" si="10"/>
        <v>0</v>
      </c>
      <c r="Q44" s="60">
        <f t="shared" si="10"/>
        <v>1</v>
      </c>
      <c r="R44" s="60">
        <f t="shared" si="10"/>
        <v>1</v>
      </c>
      <c r="S44" s="60">
        <f t="shared" si="10"/>
        <v>9</v>
      </c>
      <c r="T44" s="60">
        <f t="shared" si="10"/>
        <v>3</v>
      </c>
      <c r="U44" s="60">
        <f t="shared" si="10"/>
        <v>2</v>
      </c>
      <c r="V44" s="12"/>
      <c r="W44" s="61" t="e">
        <f>SUM(#REF!)</f>
        <v>#REF!</v>
      </c>
      <c r="X44" s="62">
        <f>W43+X43</f>
        <v>1753</v>
      </c>
      <c r="Y44" s="59"/>
      <c r="Z44" s="59"/>
      <c r="AA44" s="59"/>
      <c r="AB44" s="59"/>
      <c r="AC44" s="59"/>
      <c r="AD44" s="59"/>
    </row>
    <row r="45" spans="1:30" x14ac:dyDescent="0.3">
      <c r="A45" s="15"/>
      <c r="B45" s="63" t="s">
        <v>135</v>
      </c>
      <c r="C45" s="60">
        <f t="shared" ref="C45:U45" si="11">COUNTIF(C9:C42,"2019")</f>
        <v>0</v>
      </c>
      <c r="D45" s="60">
        <f t="shared" si="11"/>
        <v>0</v>
      </c>
      <c r="E45" s="60">
        <f t="shared" si="11"/>
        <v>0</v>
      </c>
      <c r="F45" s="60">
        <f t="shared" si="11"/>
        <v>0</v>
      </c>
      <c r="G45" s="60">
        <f t="shared" si="11"/>
        <v>0</v>
      </c>
      <c r="H45" s="60">
        <f t="shared" si="11"/>
        <v>0</v>
      </c>
      <c r="I45" s="60">
        <f t="shared" si="11"/>
        <v>0</v>
      </c>
      <c r="J45" s="60">
        <f t="shared" si="11"/>
        <v>0</v>
      </c>
      <c r="K45" s="60">
        <f t="shared" si="11"/>
        <v>0</v>
      </c>
      <c r="L45" s="60">
        <f t="shared" si="11"/>
        <v>0</v>
      </c>
      <c r="M45" s="60">
        <f t="shared" si="11"/>
        <v>0</v>
      </c>
      <c r="N45" s="60">
        <f t="shared" si="11"/>
        <v>0</v>
      </c>
      <c r="O45" s="60">
        <f t="shared" si="11"/>
        <v>0</v>
      </c>
      <c r="P45" s="60">
        <f t="shared" si="11"/>
        <v>0</v>
      </c>
      <c r="Q45" s="60">
        <f t="shared" si="11"/>
        <v>0</v>
      </c>
      <c r="R45" s="60">
        <f t="shared" si="11"/>
        <v>0</v>
      </c>
      <c r="S45" s="60">
        <f t="shared" si="11"/>
        <v>0</v>
      </c>
      <c r="T45" s="60">
        <f t="shared" si="11"/>
        <v>0</v>
      </c>
      <c r="U45" s="60">
        <f t="shared" si="11"/>
        <v>0</v>
      </c>
      <c r="V45" s="12"/>
      <c r="W45" s="64"/>
      <c r="X45" s="13"/>
      <c r="Y45" s="59"/>
      <c r="Z45" s="59"/>
      <c r="AA45" s="59"/>
      <c r="AB45" s="59"/>
      <c r="AC45" s="59"/>
      <c r="AD45" s="59"/>
    </row>
    <row r="46" spans="1:30" x14ac:dyDescent="0.3">
      <c r="C46" s="13"/>
      <c r="D46" s="13"/>
      <c r="E46" s="13"/>
      <c r="F46" s="62"/>
      <c r="G46" s="13"/>
      <c r="H46" s="13"/>
      <c r="I46" s="13"/>
      <c r="J46" s="13"/>
      <c r="K46" s="13"/>
      <c r="L46" s="13">
        <f>SUM(M46:U46)</f>
        <v>27</v>
      </c>
      <c r="M46" s="13">
        <f>COUNTIF($W$9:$W$42,11)</f>
        <v>0</v>
      </c>
      <c r="N46" s="13">
        <f>COUNTIF($W$9:$W$42,12)</f>
        <v>0</v>
      </c>
      <c r="O46" s="13">
        <f>COUNTIF($W$9:$W$42,13)</f>
        <v>0</v>
      </c>
      <c r="P46" s="13">
        <f>COUNTIF($W$9:$W$42,14)</f>
        <v>0</v>
      </c>
      <c r="Q46" s="13">
        <f>COUNTIF($W$9:$W$42,15)</f>
        <v>1</v>
      </c>
      <c r="R46" s="13">
        <f>COUNTIF($W$9:$W$42,16)</f>
        <v>4</v>
      </c>
      <c r="S46" s="13">
        <f>COUNTIF($W$9:$W$42,17)</f>
        <v>4</v>
      </c>
      <c r="T46" s="13">
        <f>COUNTIF($W$9:$W$42,18)</f>
        <v>9</v>
      </c>
      <c r="U46" s="13">
        <f>COUNTIF($W$9:$W$42,19)</f>
        <v>9</v>
      </c>
      <c r="V46" s="13"/>
      <c r="W46" s="65"/>
      <c r="X46" s="13"/>
      <c r="Y46" s="59"/>
      <c r="Z46" s="59"/>
      <c r="AA46" s="59"/>
      <c r="AB46" s="59"/>
      <c r="AC46" s="59"/>
      <c r="AD46" s="59"/>
    </row>
    <row r="47" spans="1:30" x14ac:dyDescent="0.3">
      <c r="C47" s="13"/>
      <c r="D47" s="13"/>
      <c r="E47" s="13"/>
      <c r="F47" s="13"/>
      <c r="G47" s="13"/>
      <c r="H47" s="13"/>
      <c r="I47" s="13"/>
      <c r="J47" s="13"/>
      <c r="K47" s="13"/>
      <c r="L47" s="13">
        <f>SUM(N47:U47)</f>
        <v>16</v>
      </c>
      <c r="M47" s="13"/>
      <c r="N47" s="13"/>
      <c r="O47" s="13">
        <v>5</v>
      </c>
      <c r="P47" s="13">
        <v>2</v>
      </c>
      <c r="Q47" s="13">
        <v>2</v>
      </c>
      <c r="R47" s="13">
        <v>4</v>
      </c>
      <c r="S47" s="13">
        <v>1</v>
      </c>
      <c r="T47" s="13">
        <v>2</v>
      </c>
      <c r="U47" s="13"/>
      <c r="V47" s="13"/>
      <c r="W47" s="65"/>
      <c r="X47" s="13"/>
      <c r="Y47" s="59"/>
      <c r="Z47" s="59"/>
      <c r="AA47" s="59"/>
      <c r="AB47" s="59"/>
      <c r="AC47" s="59"/>
      <c r="AD47" s="59"/>
    </row>
    <row r="48" spans="1:30" x14ac:dyDescent="0.3">
      <c r="C48" s="13"/>
      <c r="D48" s="13"/>
      <c r="E48" s="13"/>
      <c r="F48" s="13"/>
      <c r="G48" s="13"/>
      <c r="H48" s="13"/>
      <c r="I48" s="13"/>
      <c r="J48" s="13"/>
      <c r="K48" s="13"/>
      <c r="L48" s="13">
        <v>37</v>
      </c>
      <c r="M48" s="13"/>
      <c r="N48" s="13" t="e">
        <f>COUNTIF(#REF!,12)</f>
        <v>#REF!</v>
      </c>
      <c r="O48" s="13" t="e">
        <f>COUNTIF(#REF!,13)</f>
        <v>#REF!</v>
      </c>
      <c r="P48" s="13" t="e">
        <f>COUNTIF(#REF!,14)</f>
        <v>#REF!</v>
      </c>
      <c r="Q48" s="13" t="e">
        <f>COUNTIF(#REF!,15)</f>
        <v>#REF!</v>
      </c>
      <c r="R48" s="13" t="e">
        <f>COUNTIF(#REF!,16)</f>
        <v>#REF!</v>
      </c>
      <c r="S48" s="13" t="e">
        <f>COUNTIF(#REF!,17)</f>
        <v>#REF!</v>
      </c>
      <c r="T48" s="13" t="e">
        <f>COUNTIF(#REF!,18)</f>
        <v>#REF!</v>
      </c>
      <c r="U48" s="13" t="e">
        <f>COUNTIF(#REF!,19)</f>
        <v>#REF!</v>
      </c>
      <c r="V48" s="13"/>
      <c r="W48" s="65"/>
    </row>
    <row r="49" spans="12:12" x14ac:dyDescent="0.3">
      <c r="L49" s="13">
        <f>L46+L47+L48</f>
        <v>80</v>
      </c>
    </row>
  </sheetData>
  <mergeCells count="18">
    <mergeCell ref="A44:B44"/>
    <mergeCell ref="A29:B29"/>
    <mergeCell ref="A35:B35"/>
    <mergeCell ref="A39:B39"/>
    <mergeCell ref="X40:X42"/>
    <mergeCell ref="A1:X1"/>
    <mergeCell ref="A3:X3"/>
    <mergeCell ref="A16:B16"/>
    <mergeCell ref="A22:B22"/>
    <mergeCell ref="A8:B8"/>
    <mergeCell ref="X4:X5"/>
    <mergeCell ref="A12:B12"/>
    <mergeCell ref="V4:V5"/>
    <mergeCell ref="W4:W5"/>
    <mergeCell ref="C4:U4"/>
    <mergeCell ref="A2:X2"/>
    <mergeCell ref="A4:A5"/>
    <mergeCell ref="B4:B5"/>
  </mergeCells>
  <printOptions horizontalCentered="1"/>
  <pageMargins left="0.25" right="0.25" top="0.2" bottom="0.2" header="0.2" footer="0.2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PL1</vt:lpstr>
      <vt:lpstr>PL2</vt:lpstr>
      <vt:lpstr>PL3</vt:lpstr>
      <vt:lpstr>PL4</vt:lpstr>
      <vt:lpstr>PL5</vt:lpstr>
      <vt:lpstr>'PL1'!Print_Area</vt:lpstr>
      <vt:lpstr>'PL1'!Print_Titles</vt:lpstr>
      <vt:lpstr>'PL5'!Print_Titles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My Hung</dc:creator>
  <cp:lastModifiedBy>Van Thu</cp:lastModifiedBy>
  <cp:lastPrinted>2020-03-18T03:04:33Z</cp:lastPrinted>
  <dcterms:created xsi:type="dcterms:W3CDTF">2015-09-30T09:18:25Z</dcterms:created>
  <dcterms:modified xsi:type="dcterms:W3CDTF">2020-04-17T01:40:38Z</dcterms:modified>
</cp:coreProperties>
</file>